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8"/>
  <c r="G59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L60"/>
  <c r="AE22"/>
  <c r="AE23"/>
  <c r="AE24"/>
  <c r="AE25"/>
  <c r="AE26"/>
  <c r="AE27"/>
  <c r="AE28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8"/>
  <c r="AE59"/>
  <c r="AE62"/>
  <c r="AE63"/>
  <c r="AE64"/>
  <c r="AE65"/>
  <c r="AE66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L67"/>
  <c r="F60"/>
  <c r="H60"/>
  <c r="I60"/>
  <c r="J60"/>
  <c r="K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F60"/>
  <c r="AH60"/>
  <c r="AI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AJ66"/>
  <c r="AJ65"/>
  <c r="AJ64"/>
  <c r="AJ63"/>
  <c r="AJ62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20"/>
  <c r="AG22"/>
  <c r="AG23"/>
  <c r="AG24"/>
  <c r="AG25"/>
  <c r="AG26"/>
  <c r="AG27"/>
  <c r="AG28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8"/>
  <c r="AG59"/>
  <c r="AG61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J22"/>
  <c r="AJ23"/>
  <c r="AJ24"/>
  <c r="AJ25"/>
  <c r="AJ26"/>
  <c r="AJ27"/>
  <c r="AJ28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8"/>
  <c r="AJ59"/>
  <c r="AJ61"/>
  <c r="AE61" s="1"/>
  <c r="AJ67"/>
  <c r="AE67" s="1"/>
  <c r="AJ68"/>
  <c r="AE68" s="1"/>
  <c r="AJ69"/>
  <c r="AE69" s="1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F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F57"/>
  <c r="AH57"/>
  <c r="AI57"/>
  <c r="AK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D57"/>
  <c r="E61"/>
  <c r="E62"/>
  <c r="E63"/>
  <c r="E64"/>
  <c r="E65"/>
  <c r="E66"/>
  <c r="E67"/>
  <c r="E68"/>
  <c r="E69"/>
  <c r="E59"/>
  <c r="D60"/>
  <c r="E83"/>
  <c r="F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F83"/>
  <c r="AH83"/>
  <c r="AI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D83"/>
  <c r="E60" l="1"/>
  <c r="E57" s="1"/>
  <c r="G57"/>
  <c r="G60"/>
  <c r="AJ60"/>
  <c r="AE60" s="1"/>
  <c r="AG60"/>
  <c r="AL57"/>
  <c r="D75"/>
  <c r="K75"/>
  <c r="L75"/>
  <c r="M75"/>
  <c r="N75"/>
  <c r="P75"/>
  <c r="Q75"/>
  <c r="R75"/>
  <c r="S75"/>
  <c r="U75"/>
  <c r="V75"/>
  <c r="W75"/>
  <c r="X75"/>
  <c r="Z75"/>
  <c r="AA75"/>
  <c r="AB75"/>
  <c r="AC75"/>
  <c r="AK75"/>
  <c r="AL75"/>
  <c r="AM75"/>
  <c r="AN75"/>
  <c r="AP75"/>
  <c r="AQ75"/>
  <c r="AR75"/>
  <c r="AS75"/>
  <c r="AU75"/>
  <c r="AV75"/>
  <c r="AW75"/>
  <c r="AX75"/>
  <c r="AZ75"/>
  <c r="BA75"/>
  <c r="BB75"/>
  <c r="F75"/>
  <c r="H75"/>
  <c r="I75"/>
  <c r="J75"/>
  <c r="O75"/>
  <c r="T75"/>
  <c r="Y75"/>
  <c r="AF75"/>
  <c r="AH75"/>
  <c r="AI75"/>
  <c r="AO75"/>
  <c r="AT75"/>
  <c r="AY75"/>
  <c r="BC73"/>
  <c r="BC72" s="1"/>
  <c r="BC71" s="1"/>
  <c r="BC22" s="1"/>
  <c r="BC33"/>
  <c r="BC23"/>
  <c r="BC24"/>
  <c r="BC25"/>
  <c r="BC26"/>
  <c r="BC31"/>
  <c r="AG57" l="1"/>
  <c r="AJ57"/>
  <c r="AE57" s="1"/>
  <c r="E75"/>
  <c r="BC30"/>
  <c r="BC29" s="1"/>
  <c r="BC21" s="1"/>
  <c r="BC20" s="1"/>
  <c r="D114" l="1"/>
  <c r="D33" l="1"/>
  <c r="D26" l="1"/>
  <c r="D110"/>
  <c r="D24" s="1"/>
  <c r="D82"/>
  <c r="D80"/>
  <c r="D78"/>
  <c r="D73"/>
  <c r="D23"/>
  <c r="D25"/>
  <c r="D31"/>
  <c r="E25"/>
  <c r="F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F25"/>
  <c r="AH25"/>
  <c r="AI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E31"/>
  <c r="F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F31"/>
  <c r="AH31"/>
  <c r="AI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E33"/>
  <c r="F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F33"/>
  <c r="AH33"/>
  <c r="AI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E73"/>
  <c r="F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F73"/>
  <c r="AH73"/>
  <c r="AI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E78"/>
  <c r="F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F78"/>
  <c r="AH78"/>
  <c r="AI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E80"/>
  <c r="F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F80"/>
  <c r="AH80"/>
  <c r="AI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E82"/>
  <c r="F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F82"/>
  <c r="AH82"/>
  <c r="AI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E105"/>
  <c r="E23" s="1"/>
  <c r="F105"/>
  <c r="F23" s="1"/>
  <c r="H105"/>
  <c r="H23" s="1"/>
  <c r="I105"/>
  <c r="I23" s="1"/>
  <c r="J105"/>
  <c r="J23" s="1"/>
  <c r="K105"/>
  <c r="K23" s="1"/>
  <c r="L105"/>
  <c r="L23" s="1"/>
  <c r="M105"/>
  <c r="M23" s="1"/>
  <c r="N105"/>
  <c r="N23" s="1"/>
  <c r="O105"/>
  <c r="O23" s="1"/>
  <c r="P105"/>
  <c r="P23" s="1"/>
  <c r="Q105"/>
  <c r="Q23" s="1"/>
  <c r="R105"/>
  <c r="R23" s="1"/>
  <c r="S105"/>
  <c r="S23" s="1"/>
  <c r="T105"/>
  <c r="T23" s="1"/>
  <c r="U105"/>
  <c r="U23" s="1"/>
  <c r="V105"/>
  <c r="V23" s="1"/>
  <c r="W105"/>
  <c r="W23" s="1"/>
  <c r="X105"/>
  <c r="X23" s="1"/>
  <c r="Y105"/>
  <c r="Y23" s="1"/>
  <c r="Z105"/>
  <c r="Z23" s="1"/>
  <c r="AA105"/>
  <c r="AA23" s="1"/>
  <c r="AB105"/>
  <c r="AB23" s="1"/>
  <c r="AC105"/>
  <c r="AC23" s="1"/>
  <c r="AF105"/>
  <c r="AF23" s="1"/>
  <c r="AH105"/>
  <c r="AH23" s="1"/>
  <c r="AI105"/>
  <c r="AI23" s="1"/>
  <c r="AK105"/>
  <c r="AK23" s="1"/>
  <c r="AL105"/>
  <c r="AL23" s="1"/>
  <c r="AM105"/>
  <c r="AM23" s="1"/>
  <c r="AN105"/>
  <c r="AN23" s="1"/>
  <c r="AO105"/>
  <c r="AO23" s="1"/>
  <c r="AP105"/>
  <c r="AP23" s="1"/>
  <c r="AQ105"/>
  <c r="AQ23" s="1"/>
  <c r="AR105"/>
  <c r="AR23" s="1"/>
  <c r="AS105"/>
  <c r="AS23" s="1"/>
  <c r="AT105"/>
  <c r="AT23" s="1"/>
  <c r="AU105"/>
  <c r="AU23" s="1"/>
  <c r="AV105"/>
  <c r="AV23" s="1"/>
  <c r="AW105"/>
  <c r="AW23" s="1"/>
  <c r="AX105"/>
  <c r="AX23" s="1"/>
  <c r="AY105"/>
  <c r="AY23" s="1"/>
  <c r="AZ105"/>
  <c r="AZ23" s="1"/>
  <c r="BA105"/>
  <c r="BA23" s="1"/>
  <c r="BB105"/>
  <c r="BB23" s="1"/>
  <c r="E110"/>
  <c r="E24" s="1"/>
  <c r="F110"/>
  <c r="F24" s="1"/>
  <c r="H110"/>
  <c r="H24" s="1"/>
  <c r="I110"/>
  <c r="I24" s="1"/>
  <c r="J110"/>
  <c r="J24" s="1"/>
  <c r="K110"/>
  <c r="K24" s="1"/>
  <c r="L110"/>
  <c r="L24" s="1"/>
  <c r="M110"/>
  <c r="M24" s="1"/>
  <c r="N110"/>
  <c r="N24" s="1"/>
  <c r="O110"/>
  <c r="O24" s="1"/>
  <c r="P110"/>
  <c r="P24" s="1"/>
  <c r="Q110"/>
  <c r="Q24" s="1"/>
  <c r="R110"/>
  <c r="R24" s="1"/>
  <c r="S110"/>
  <c r="S24" s="1"/>
  <c r="T110"/>
  <c r="T24" s="1"/>
  <c r="U110"/>
  <c r="U24" s="1"/>
  <c r="V110"/>
  <c r="V24" s="1"/>
  <c r="W110"/>
  <c r="W24" s="1"/>
  <c r="X110"/>
  <c r="X24" s="1"/>
  <c r="Y110"/>
  <c r="Y24" s="1"/>
  <c r="Z110"/>
  <c r="Z24" s="1"/>
  <c r="AA110"/>
  <c r="AA24" s="1"/>
  <c r="AB110"/>
  <c r="AB24" s="1"/>
  <c r="AC110"/>
  <c r="AC24" s="1"/>
  <c r="AF110"/>
  <c r="AF24" s="1"/>
  <c r="AH110"/>
  <c r="AH24" s="1"/>
  <c r="AI110"/>
  <c r="AI24" s="1"/>
  <c r="AK110"/>
  <c r="AK24" s="1"/>
  <c r="AL110"/>
  <c r="AL24" s="1"/>
  <c r="AM110"/>
  <c r="AM24" s="1"/>
  <c r="AN110"/>
  <c r="AN24" s="1"/>
  <c r="AO110"/>
  <c r="AO24" s="1"/>
  <c r="AP110"/>
  <c r="AP24" s="1"/>
  <c r="AQ110"/>
  <c r="AQ24" s="1"/>
  <c r="AR110"/>
  <c r="AR24" s="1"/>
  <c r="AS110"/>
  <c r="AS24" s="1"/>
  <c r="AT110"/>
  <c r="AT24" s="1"/>
  <c r="AU110"/>
  <c r="AU24" s="1"/>
  <c r="AV110"/>
  <c r="AV24" s="1"/>
  <c r="AW110"/>
  <c r="AW24" s="1"/>
  <c r="AX110"/>
  <c r="AX24" s="1"/>
  <c r="AY110"/>
  <c r="AY24" s="1"/>
  <c r="AZ110"/>
  <c r="AZ24" s="1"/>
  <c r="BA110"/>
  <c r="BA24" s="1"/>
  <c r="BB110"/>
  <c r="BB24" s="1"/>
  <c r="E114"/>
  <c r="E26" s="1"/>
  <c r="F114"/>
  <c r="F26" s="1"/>
  <c r="H114"/>
  <c r="H26" s="1"/>
  <c r="I114"/>
  <c r="I26" s="1"/>
  <c r="J114"/>
  <c r="J26" s="1"/>
  <c r="K114"/>
  <c r="K26" s="1"/>
  <c r="L114"/>
  <c r="L26" s="1"/>
  <c r="M114"/>
  <c r="M26" s="1"/>
  <c r="N114"/>
  <c r="N26" s="1"/>
  <c r="O114"/>
  <c r="O26" s="1"/>
  <c r="P114"/>
  <c r="P26" s="1"/>
  <c r="Q114"/>
  <c r="Q26" s="1"/>
  <c r="R114"/>
  <c r="R26" s="1"/>
  <c r="S114"/>
  <c r="S26" s="1"/>
  <c r="T114"/>
  <c r="T26" s="1"/>
  <c r="U114"/>
  <c r="U26" s="1"/>
  <c r="V114"/>
  <c r="V26" s="1"/>
  <c r="W114"/>
  <c r="W26" s="1"/>
  <c r="X114"/>
  <c r="X26" s="1"/>
  <c r="Y114"/>
  <c r="Y26" s="1"/>
  <c r="Z114"/>
  <c r="Z26" s="1"/>
  <c r="AA114"/>
  <c r="AA26" s="1"/>
  <c r="AB114"/>
  <c r="AB26" s="1"/>
  <c r="AC114"/>
  <c r="AC26" s="1"/>
  <c r="AF114"/>
  <c r="AF26" s="1"/>
  <c r="AH114"/>
  <c r="AH26" s="1"/>
  <c r="AI114"/>
  <c r="AI26" s="1"/>
  <c r="AK114"/>
  <c r="AK26" s="1"/>
  <c r="AL114"/>
  <c r="AL26" s="1"/>
  <c r="AM114"/>
  <c r="AM26" s="1"/>
  <c r="AN114"/>
  <c r="AN26" s="1"/>
  <c r="AO114"/>
  <c r="AO26" s="1"/>
  <c r="AP114"/>
  <c r="AP26" s="1"/>
  <c r="AQ114"/>
  <c r="AQ26" s="1"/>
  <c r="AR114"/>
  <c r="AR26" s="1"/>
  <c r="AS114"/>
  <c r="AS26" s="1"/>
  <c r="AT114"/>
  <c r="AT26" s="1"/>
  <c r="AU114"/>
  <c r="AU26" s="1"/>
  <c r="AV114"/>
  <c r="AV26" s="1"/>
  <c r="AW114"/>
  <c r="AW26" s="1"/>
  <c r="AX114"/>
  <c r="AX26" s="1"/>
  <c r="AY114"/>
  <c r="AY26" s="1"/>
  <c r="AZ114"/>
  <c r="AZ26" s="1"/>
  <c r="BA114"/>
  <c r="BA26" s="1"/>
  <c r="BB114"/>
  <c r="BB26" s="1"/>
  <c r="D72" l="1"/>
  <c r="AL77"/>
  <c r="K72"/>
  <c r="D77"/>
  <c r="D71" s="1"/>
  <c r="D22" s="1"/>
  <c r="J77"/>
  <c r="BB77"/>
  <c r="Z77"/>
  <c r="R77"/>
  <c r="F77"/>
  <c r="V77"/>
  <c r="AX77"/>
  <c r="AP77"/>
  <c r="AH77"/>
  <c r="D30"/>
  <c r="D29" s="1"/>
  <c r="D21" s="1"/>
  <c r="AI77"/>
  <c r="AQ72"/>
  <c r="AA72"/>
  <c r="AT77"/>
  <c r="N77"/>
  <c r="AZ72"/>
  <c r="AV72"/>
  <c r="AF72"/>
  <c r="T72"/>
  <c r="P72"/>
  <c r="AY30"/>
  <c r="AY29" s="1"/>
  <c r="AY21" s="1"/>
  <c r="AU30"/>
  <c r="AU29" s="1"/>
  <c r="AU21" s="1"/>
  <c r="AQ30"/>
  <c r="AQ29" s="1"/>
  <c r="AQ21" s="1"/>
  <c r="AM30"/>
  <c r="AM29" s="1"/>
  <c r="AM21" s="1"/>
  <c r="AI30"/>
  <c r="AI29" s="1"/>
  <c r="AI21" s="1"/>
  <c r="AA30"/>
  <c r="AA29" s="1"/>
  <c r="AA21" s="1"/>
  <c r="W30"/>
  <c r="W29" s="1"/>
  <c r="W21" s="1"/>
  <c r="S30"/>
  <c r="S29" s="1"/>
  <c r="S21" s="1"/>
  <c r="O30"/>
  <c r="O29" s="1"/>
  <c r="O21" s="1"/>
  <c r="K30"/>
  <c r="K29" s="1"/>
  <c r="K21" s="1"/>
  <c r="AY77"/>
  <c r="S77"/>
  <c r="BA77"/>
  <c r="AW77"/>
  <c r="AS77"/>
  <c r="AO77"/>
  <c r="AK77"/>
  <c r="AC77"/>
  <c r="Y77"/>
  <c r="U77"/>
  <c r="Q77"/>
  <c r="M77"/>
  <c r="I77"/>
  <c r="E77"/>
  <c r="AY72"/>
  <c r="AU72"/>
  <c r="AM72"/>
  <c r="AI72"/>
  <c r="W72"/>
  <c r="S72"/>
  <c r="S71" s="1"/>
  <c r="S22" s="1"/>
  <c r="O72"/>
  <c r="BB30"/>
  <c r="BB29" s="1"/>
  <c r="BB21" s="1"/>
  <c r="AX30"/>
  <c r="AX29" s="1"/>
  <c r="AX21" s="1"/>
  <c r="AT30"/>
  <c r="AT29" s="1"/>
  <c r="AT21" s="1"/>
  <c r="AP30"/>
  <c r="AP29" s="1"/>
  <c r="AP21" s="1"/>
  <c r="AL30"/>
  <c r="AL29" s="1"/>
  <c r="AH30"/>
  <c r="AH29" s="1"/>
  <c r="AH21" s="1"/>
  <c r="Z30"/>
  <c r="Z29" s="1"/>
  <c r="Z21" s="1"/>
  <c r="V30"/>
  <c r="V29" s="1"/>
  <c r="V21" s="1"/>
  <c r="R30"/>
  <c r="R29" s="1"/>
  <c r="R21" s="1"/>
  <c r="N30"/>
  <c r="N29" s="1"/>
  <c r="N21" s="1"/>
  <c r="J30"/>
  <c r="J29" s="1"/>
  <c r="J21" s="1"/>
  <c r="F30"/>
  <c r="F29" s="1"/>
  <c r="F21" s="1"/>
  <c r="AZ77"/>
  <c r="AV77"/>
  <c r="AR77"/>
  <c r="AN77"/>
  <c r="AF77"/>
  <c r="AB77"/>
  <c r="X77"/>
  <c r="T77"/>
  <c r="P77"/>
  <c r="L77"/>
  <c r="H77"/>
  <c r="AU77"/>
  <c r="O77"/>
  <c r="AQ77"/>
  <c r="AM77"/>
  <c r="AA77"/>
  <c r="W77"/>
  <c r="K77"/>
  <c r="BB72"/>
  <c r="AX72"/>
  <c r="AT72"/>
  <c r="AP72"/>
  <c r="AL72"/>
  <c r="AH72"/>
  <c r="AH71" s="1"/>
  <c r="AH22" s="1"/>
  <c r="Z72"/>
  <c r="V72"/>
  <c r="R72"/>
  <c r="N72"/>
  <c r="J72"/>
  <c r="J71" s="1"/>
  <c r="J22" s="1"/>
  <c r="F72"/>
  <c r="BA72"/>
  <c r="AW72"/>
  <c r="AK72"/>
  <c r="U72"/>
  <c r="Q72"/>
  <c r="E72"/>
  <c r="AS72"/>
  <c r="AO72"/>
  <c r="AC72"/>
  <c r="Y72"/>
  <c r="M72"/>
  <c r="M71" s="1"/>
  <c r="M22" s="1"/>
  <c r="I72"/>
  <c r="AR72"/>
  <c r="AN72"/>
  <c r="AB72"/>
  <c r="X72"/>
  <c r="L72"/>
  <c r="H72"/>
  <c r="BA30"/>
  <c r="BA29" s="1"/>
  <c r="BA21" s="1"/>
  <c r="AW30"/>
  <c r="AW29" s="1"/>
  <c r="AW21" s="1"/>
  <c r="AK30"/>
  <c r="AK29" s="1"/>
  <c r="U30"/>
  <c r="U29" s="1"/>
  <c r="U21" s="1"/>
  <c r="Q30"/>
  <c r="Q29" s="1"/>
  <c r="Q21" s="1"/>
  <c r="E30"/>
  <c r="E29" s="1"/>
  <c r="E21" s="1"/>
  <c r="AZ30"/>
  <c r="AZ29" s="1"/>
  <c r="AZ21" s="1"/>
  <c r="T30"/>
  <c r="T29" s="1"/>
  <c r="T21" s="1"/>
  <c r="AS30"/>
  <c r="AS29" s="1"/>
  <c r="AS21" s="1"/>
  <c r="AO30"/>
  <c r="AO29" s="1"/>
  <c r="AO21" s="1"/>
  <c r="AC30"/>
  <c r="AC29" s="1"/>
  <c r="AC21" s="1"/>
  <c r="Y30"/>
  <c r="Y29" s="1"/>
  <c r="Y21" s="1"/>
  <c r="M30"/>
  <c r="M29" s="1"/>
  <c r="M21" s="1"/>
  <c r="I30"/>
  <c r="I29" s="1"/>
  <c r="I21" s="1"/>
  <c r="AV30"/>
  <c r="AV29" s="1"/>
  <c r="AV21" s="1"/>
  <c r="AR30"/>
  <c r="AR29" s="1"/>
  <c r="AR21" s="1"/>
  <c r="AN30"/>
  <c r="AN29" s="1"/>
  <c r="AN21" s="1"/>
  <c r="AF30"/>
  <c r="AF29" s="1"/>
  <c r="AF21" s="1"/>
  <c r="AB30"/>
  <c r="AB29" s="1"/>
  <c r="AB21" s="1"/>
  <c r="X30"/>
  <c r="X29" s="1"/>
  <c r="X21" s="1"/>
  <c r="P30"/>
  <c r="P29" s="1"/>
  <c r="P21" s="1"/>
  <c r="L30"/>
  <c r="L29" s="1"/>
  <c r="H30"/>
  <c r="H29" s="1"/>
  <c r="H21" s="1"/>
  <c r="L21" l="1"/>
  <c r="G21" s="1"/>
  <c r="G29"/>
  <c r="AK21"/>
  <c r="AL21"/>
  <c r="AG29"/>
  <c r="AJ29"/>
  <c r="AE29" s="1"/>
  <c r="AL71"/>
  <c r="AL22" s="1"/>
  <c r="AL20" s="1"/>
  <c r="R71"/>
  <c r="R22" s="1"/>
  <c r="R20" s="1"/>
  <c r="K71"/>
  <c r="K22" s="1"/>
  <c r="K20" s="1"/>
  <c r="N71"/>
  <c r="N22" s="1"/>
  <c r="N20" s="1"/>
  <c r="AX71"/>
  <c r="AX22" s="1"/>
  <c r="AX20" s="1"/>
  <c r="BB71"/>
  <c r="BB22" s="1"/>
  <c r="BB20" s="1"/>
  <c r="BA71"/>
  <c r="BA22" s="1"/>
  <c r="BA20" s="1"/>
  <c r="Z71"/>
  <c r="Z22" s="1"/>
  <c r="Z20" s="1"/>
  <c r="D20"/>
  <c r="V71"/>
  <c r="V22" s="1"/>
  <c r="V20" s="1"/>
  <c r="F71"/>
  <c r="F22" s="1"/>
  <c r="F20" s="1"/>
  <c r="E71"/>
  <c r="E22" s="1"/>
  <c r="E20" s="1"/>
  <c r="T71"/>
  <c r="T22" s="1"/>
  <c r="T20" s="1"/>
  <c r="AQ71"/>
  <c r="AQ22" s="1"/>
  <c r="AQ20" s="1"/>
  <c r="AP71"/>
  <c r="AP22" s="1"/>
  <c r="AP20" s="1"/>
  <c r="AW71"/>
  <c r="AW22" s="1"/>
  <c r="AW20" s="1"/>
  <c r="AT71"/>
  <c r="AT22" s="1"/>
  <c r="AT20" s="1"/>
  <c r="AI71"/>
  <c r="AI22" s="1"/>
  <c r="AI20" s="1"/>
  <c r="S20"/>
  <c r="AS71"/>
  <c r="AS22" s="1"/>
  <c r="AS20" s="1"/>
  <c r="AF71"/>
  <c r="AF22" s="1"/>
  <c r="AF20" s="1"/>
  <c r="AK71"/>
  <c r="AK22" s="1"/>
  <c r="AK20" s="1"/>
  <c r="AU71"/>
  <c r="AU22" s="1"/>
  <c r="AU20" s="1"/>
  <c r="AY71"/>
  <c r="AY22" s="1"/>
  <c r="AY20" s="1"/>
  <c r="AV71"/>
  <c r="AV22" s="1"/>
  <c r="AV20" s="1"/>
  <c r="AZ71"/>
  <c r="AZ22" s="1"/>
  <c r="AZ20" s="1"/>
  <c r="AA71"/>
  <c r="AA22" s="1"/>
  <c r="AA20" s="1"/>
  <c r="AC71"/>
  <c r="AC22" s="1"/>
  <c r="AC20" s="1"/>
  <c r="Q71"/>
  <c r="Q22" s="1"/>
  <c r="Q20" s="1"/>
  <c r="O71"/>
  <c r="O22" s="1"/>
  <c r="O20" s="1"/>
  <c r="U71"/>
  <c r="U22" s="1"/>
  <c r="U20" s="1"/>
  <c r="W71"/>
  <c r="W22" s="1"/>
  <c r="W20" s="1"/>
  <c r="P71"/>
  <c r="P22" s="1"/>
  <c r="P20" s="1"/>
  <c r="X71"/>
  <c r="X22" s="1"/>
  <c r="X20" s="1"/>
  <c r="I71"/>
  <c r="I22" s="1"/>
  <c r="I20" s="1"/>
  <c r="AO71"/>
  <c r="AO22" s="1"/>
  <c r="AO20" s="1"/>
  <c r="AH20"/>
  <c r="AB71"/>
  <c r="AB22" s="1"/>
  <c r="AB20" s="1"/>
  <c r="AM71"/>
  <c r="AM22" s="1"/>
  <c r="AM20" s="1"/>
  <c r="H71"/>
  <c r="H22" s="1"/>
  <c r="H20" s="1"/>
  <c r="AN71"/>
  <c r="AN22" s="1"/>
  <c r="AN20" s="1"/>
  <c r="Y71"/>
  <c r="Y22" s="1"/>
  <c r="Y20" s="1"/>
  <c r="J20"/>
  <c r="L71"/>
  <c r="L22" s="1"/>
  <c r="L20" s="1"/>
  <c r="G20" s="1"/>
  <c r="AR71"/>
  <c r="AR22" s="1"/>
  <c r="AR20" s="1"/>
  <c r="M20"/>
  <c r="AJ20" l="1"/>
  <c r="AE20" s="1"/>
  <c r="AG20"/>
  <c r="AG21"/>
  <c r="AJ21"/>
  <c r="AE21" s="1"/>
</calcChain>
</file>

<file path=xl/sharedStrings.xml><?xml version="1.0" encoding="utf-8"?>
<sst xmlns="http://schemas.openxmlformats.org/spreadsheetml/2006/main" count="384" uniqueCount="206">
  <si>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</si>
  <si>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</si>
  <si>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</si>
  <si>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</si>
  <si>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</si>
  <si>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</si>
  <si>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</si>
  <si>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</si>
  <si>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</si>
  <si>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</si>
  <si>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</si>
  <si>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</si>
  <si>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</si>
  <si>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</si>
  <si>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</si>
  <si>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</si>
  <si>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Г</t>
  </si>
  <si>
    <t>1.1</t>
  </si>
  <si>
    <t>…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</si>
  <si>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</si>
  <si>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</si>
  <si>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</si>
  <si>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</si>
  <si>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</si>
  <si>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</si>
  <si>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</si>
  <si>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</si>
  <si>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</si>
  <si>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</si>
  <si>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</si>
  <si>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</si>
  <si>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</si>
  <si>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</si>
  <si>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</si>
  <si>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</si>
  <si>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</si>
  <si>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</si>
  <si>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</si>
  <si>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</si>
  <si>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</si>
  <si>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</si>
  <si>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</si>
  <si>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</si>
  <si>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</si>
  <si>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</si>
  <si>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</si>
  <si>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</si>
  <si>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</si>
  <si>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</si>
  <si>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</si>
  <si>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</si>
  <si>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</si>
  <si>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</si>
  <si>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</si>
  <si>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</si>
  <si>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</si>
  <si>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</si>
  <si>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</si>
  <si>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</si>
  <si>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</si>
  <si>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</si>
  <si>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</si>
  <si>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</si>
  <si>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</si>
  <si>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</si>
  <si>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</si>
  <si>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</si>
  <si>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</si>
  <si>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</si>
  <si>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</si>
  <si>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</si>
  <si>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</si>
  <si>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</si>
  <si>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</si>
  <si>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</si>
  <si>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</si>
  <si>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</si>
  <si>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</si>
  <si>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</si>
  <si>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</si>
  <si>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</si>
  <si>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</si>
  <si>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</si>
  <si>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</si>
  <si>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</si>
  <si>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</si>
  <si>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</si>
  <si>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</si>
  <si>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</si>
  <si>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</si>
  <si>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</si>
  <si>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</si>
  <si>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</si>
  <si>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</si>
  <si>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</si>
  <si>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</si>
  <si>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</si>
  <si>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</si>
  <si>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</si>
  <si>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</si>
  <si>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</si>
  <si>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</si>
  <si>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</si>
  <si>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</si>
  <si>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</si>
  <si>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</si>
  <si>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</si>
  <si>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</si>
  <si>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</si>
  <si>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</si>
  <si>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</si>
  <si>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</si>
  <si>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</si>
  <si>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</si>
  <si>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</si>
  <si>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</si>
  <si>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</si>
  <si>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</si>
  <si>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</si>
  <si>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</si>
  <si>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</si>
  <si>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</si>
  <si>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</si>
  <si>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</si>
  <si>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</si>
  <si>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</si>
  <si>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</si>
  <si>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</si>
  <si>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</si>
  <si>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</si>
  <si>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</si>
  <si>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</si>
  <si>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</si>
  <si>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</si>
  <si>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</si>
  <si>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</si>
  <si>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</si>
  <si>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</si>
  <si>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</si>
  <si>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</si>
  <si>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</si>
  <si>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</si>
  <si>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</si>
  <si>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</si>
  <si>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</si>
  <si>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</si>
  <si>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</si>
  <si>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</si>
  <si>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</si>
  <si>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</si>
  <si>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</si>
  <si>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</si>
  <si>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</si>
  <si>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7.3.2</t>
  </si>
  <si>
    <t>7.3.1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</si>
  <si>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</si>
  <si>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</si>
  <si>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</si>
  <si>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</si>
  <si>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</si>
  <si>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</si>
  <si>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</si>
  <si>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</si>
  <si>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к приказу Минэнерго России</t>
  </si>
  <si>
    <t>от 25 апреля 2018 г. N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</si>
  <si>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</si>
  <si>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</si>
  <si>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</si>
  <si>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</si>
  <si>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</si>
  <si>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17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</si>
  <si>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</si>
  <si>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</si>
  <si>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t>Финансирование капитальных вложений 2019 года млн. рублей (с НДС)</t>
  </si>
  <si>
    <t>Освоение капитальных вложений 2019 года, млн. рублей (без НДС)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</si>
  <si>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</si>
  <si>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</si>
  <si>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</si>
  <si>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</si>
  <si>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</si>
  <si>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</si>
  <si>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1.1.4.2.2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</si>
  <si>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</si>
  <si>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</si>
  <si>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1.1.4.2.3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</si>
  <si>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</si>
  <si>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</si>
  <si>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1.1.4.2.4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</si>
  <si>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</si>
  <si>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</si>
  <si>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1.1.4.2.5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</si>
  <si>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</si>
  <si>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</si>
  <si>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>1.1.4.2.6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</si>
  <si>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</si>
  <si>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</si>
  <si>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>1.1.4.2.7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</si>
  <si>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</si>
  <si>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</si>
  <si>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>1.1.4.2.8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</si>
  <si>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</si>
  <si>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</si>
  <si>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>1.1.4.2.9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</si>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</sst>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/>
    <xf numFmtId="3" fontId="4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15"/>
  <sheetViews>
    <sheetView tabSelected="1" zoomScale="70" zoomScaleNormal="70" zoomScaleSheetLayoutView="40" workbookViewId="0">
      <selection activeCell="AK69" sqref="AK69:BC69"/>
    </sheetView>
  </sheetViews>
  <sheetFormatPr defaultRowHeight="15"/>
  <cols>
    <col min="1" max="1" width="15" style="1" customWidth="1"/>
    <col min="2" max="2" width="30" customWidth="1"/>
    <col min="3" max="3" width="14.85546875" style="1" customWidth="1"/>
    <col min="4" max="55" width="9.85546875" customWidth="1"/>
  </cols>
  <sheetData>
    <row r="1" spans="1:55" s="19" customFormat="1" ht="15" customHeight="1">
      <c r="A1" s="18"/>
      <c r="C1" s="20"/>
      <c r="R1" s="2"/>
      <c r="S1" s="2"/>
      <c r="AC1" s="21" t="s">
        <v>170</v>
      </c>
    </row>
    <row r="2" spans="1:55" s="19" customFormat="1" ht="15" customHeight="1">
      <c r="A2" s="18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"/>
      <c r="S2" s="2"/>
      <c r="AC2" s="21" t="s">
        <v>163</v>
      </c>
    </row>
    <row r="3" spans="1:55" s="19" customFormat="1" ht="1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"/>
      <c r="S3" s="2"/>
      <c r="AC3" s="21" t="s">
        <v>164</v>
      </c>
    </row>
    <row r="4" spans="1:55" s="19" customFormat="1" ht="15" customHeight="1">
      <c r="A4" s="35" t="s">
        <v>165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</row>
    <row r="5" spans="1:55" s="19" customFormat="1" ht="15" customHeight="1">
      <c r="A5" s="35" t="s">
        <v>171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</row>
    <row r="6" spans="1:55" s="19" customFormat="1" ht="1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55" s="19" customFormat="1" ht="15" customHeight="1">
      <c r="A7" s="36" t="s">
        <v>175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</row>
    <row r="8" spans="1:55" s="19" customFormat="1" ht="15" customHeight="1">
      <c r="A8" s="27" t="s">
        <v>168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169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55" s="19" customFormat="1" ht="1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9"/>
    </row>
    <row r="10" spans="1:55" s="19" customFormat="1" ht="15" customHeight="1">
      <c r="A10" s="36" t="s">
        <v>172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</row>
    <row r="11" spans="1:55" s="19" customFormat="1" ht="1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55" s="19" customFormat="1" ht="15" customHeight="1">
      <c r="A12" s="36" t="s">
        <v>205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</row>
    <row r="13" spans="1:55" s="19" customFormat="1" ht="15" customHeight="1">
      <c r="A13" s="26" t="s">
        <v>166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8" t="s">
        <v>167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</row>
    <row r="14" spans="1:55" s="19" customFormat="1" ht="15" customHeight="1">
      <c r="A14" s="18"/>
      <c r="C14" s="20"/>
    </row>
    <row r="15" spans="1:55" ht="17.25" customHeight="1">
      <c r="A15" s="37" t="s">
        <v>0</v>
      </c>
      <c r="B15" s="37" t="s">
        <v>1</v>
      </c>
      <c r="C15" s="37" t="s">
        <v>2</v>
      </c>
      <c r="D15" s="37" t="s">
        <v>173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 t="s">
        <v>174</v>
      </c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</row>
    <row r="16" spans="1:55" ht="17.25" customHeight="1">
      <c r="A16" s="37"/>
      <c r="B16" s="37"/>
      <c r="C16" s="37"/>
      <c r="D16" s="3" t="s">
        <v>3</v>
      </c>
      <c r="E16" s="37" t="s">
        <v>4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" t="s">
        <v>3</v>
      </c>
      <c r="AE16" s="37" t="s">
        <v>4</v>
      </c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</row>
    <row r="17" spans="1:55" ht="17.25" customHeight="1">
      <c r="A17" s="37"/>
      <c r="B17" s="37"/>
      <c r="C17" s="37"/>
      <c r="D17" s="37" t="s">
        <v>6</v>
      </c>
      <c r="E17" s="37" t="s">
        <v>6</v>
      </c>
      <c r="F17" s="37"/>
      <c r="G17" s="37"/>
      <c r="H17" s="37"/>
      <c r="I17" s="37"/>
      <c r="J17" s="37" t="s">
        <v>7</v>
      </c>
      <c r="K17" s="37"/>
      <c r="L17" s="37"/>
      <c r="M17" s="37"/>
      <c r="N17" s="37"/>
      <c r="O17" s="37" t="s">
        <v>8</v>
      </c>
      <c r="P17" s="37"/>
      <c r="Q17" s="37"/>
      <c r="R17" s="37"/>
      <c r="S17" s="37"/>
      <c r="T17" s="37" t="s">
        <v>9</v>
      </c>
      <c r="U17" s="37"/>
      <c r="V17" s="37"/>
      <c r="W17" s="37"/>
      <c r="X17" s="37"/>
      <c r="Y17" s="37" t="s">
        <v>10</v>
      </c>
      <c r="Z17" s="37"/>
      <c r="AA17" s="37"/>
      <c r="AB17" s="37"/>
      <c r="AC17" s="37"/>
      <c r="AD17" s="37" t="s">
        <v>6</v>
      </c>
      <c r="AE17" s="37" t="s">
        <v>6</v>
      </c>
      <c r="AF17" s="37"/>
      <c r="AG17" s="37"/>
      <c r="AH17" s="37"/>
      <c r="AI17" s="37"/>
      <c r="AJ17" s="37" t="s">
        <v>7</v>
      </c>
      <c r="AK17" s="37"/>
      <c r="AL17" s="37"/>
      <c r="AM17" s="37"/>
      <c r="AN17" s="37"/>
      <c r="AO17" s="37" t="s">
        <v>8</v>
      </c>
      <c r="AP17" s="37"/>
      <c r="AQ17" s="37"/>
      <c r="AR17" s="37"/>
      <c r="AS17" s="37"/>
      <c r="AT17" s="37" t="s">
        <v>9</v>
      </c>
      <c r="AU17" s="37"/>
      <c r="AV17" s="37"/>
      <c r="AW17" s="37"/>
      <c r="AX17" s="37"/>
      <c r="AY17" s="37" t="s">
        <v>10</v>
      </c>
      <c r="AZ17" s="37"/>
      <c r="BA17" s="37"/>
      <c r="BB17" s="37"/>
      <c r="BC17" s="37"/>
    </row>
    <row r="18" spans="1:55" ht="106.5" customHeight="1">
      <c r="A18" s="37"/>
      <c r="B18" s="37"/>
      <c r="C18" s="37"/>
      <c r="D18" s="37"/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11</v>
      </c>
      <c r="K18" s="3" t="s">
        <v>12</v>
      </c>
      <c r="L18" s="3" t="s">
        <v>13</v>
      </c>
      <c r="M18" s="3" t="s">
        <v>14</v>
      </c>
      <c r="N18" s="3" t="s">
        <v>15</v>
      </c>
      <c r="O18" s="3" t="s">
        <v>11</v>
      </c>
      <c r="P18" s="3" t="s">
        <v>12</v>
      </c>
      <c r="Q18" s="3" t="s">
        <v>13</v>
      </c>
      <c r="R18" s="3" t="s">
        <v>14</v>
      </c>
      <c r="S18" s="3" t="s">
        <v>15</v>
      </c>
      <c r="T18" s="3" t="s">
        <v>11</v>
      </c>
      <c r="U18" s="3" t="s">
        <v>12</v>
      </c>
      <c r="V18" s="3" t="s">
        <v>13</v>
      </c>
      <c r="W18" s="3" t="s">
        <v>14</v>
      </c>
      <c r="X18" s="3" t="s">
        <v>15</v>
      </c>
      <c r="Y18" s="3" t="s">
        <v>11</v>
      </c>
      <c r="Z18" s="3" t="s">
        <v>12</v>
      </c>
      <c r="AA18" s="3" t="s">
        <v>13</v>
      </c>
      <c r="AB18" s="3" t="s">
        <v>14</v>
      </c>
      <c r="AC18" s="3" t="s">
        <v>15</v>
      </c>
      <c r="AD18" s="37"/>
      <c r="AE18" s="3" t="s">
        <v>11</v>
      </c>
      <c r="AF18" s="3" t="s">
        <v>12</v>
      </c>
      <c r="AG18" s="3" t="s">
        <v>13</v>
      </c>
      <c r="AH18" s="3" t="s">
        <v>14</v>
      </c>
      <c r="AI18" s="3" t="s">
        <v>15</v>
      </c>
      <c r="AJ18" s="3" t="s">
        <v>11</v>
      </c>
      <c r="AK18" s="3" t="s">
        <v>12</v>
      </c>
      <c r="AL18" s="3" t="s">
        <v>13</v>
      </c>
      <c r="AM18" s="3" t="s">
        <v>14</v>
      </c>
      <c r="AN18" s="3" t="s">
        <v>15</v>
      </c>
      <c r="AO18" s="3" t="s">
        <v>11</v>
      </c>
      <c r="AP18" s="3" t="s">
        <v>12</v>
      </c>
      <c r="AQ18" s="3" t="s">
        <v>13</v>
      </c>
      <c r="AR18" s="3" t="s">
        <v>14</v>
      </c>
      <c r="AS18" s="3" t="s">
        <v>15</v>
      </c>
      <c r="AT18" s="3" t="s">
        <v>11</v>
      </c>
      <c r="AU18" s="3" t="s">
        <v>12</v>
      </c>
      <c r="AV18" s="3" t="s">
        <v>13</v>
      </c>
      <c r="AW18" s="3" t="s">
        <v>14</v>
      </c>
      <c r="AX18" s="3" t="s">
        <v>15</v>
      </c>
      <c r="AY18" s="3" t="s">
        <v>11</v>
      </c>
      <c r="AZ18" s="3" t="s">
        <v>12</v>
      </c>
      <c r="BA18" s="3" t="s">
        <v>13</v>
      </c>
      <c r="BB18" s="3" t="s">
        <v>14</v>
      </c>
      <c r="BC18" s="3" t="s">
        <v>15</v>
      </c>
    </row>
    <row r="19" spans="1:55" s="17" customFormat="1">
      <c r="A19" s="16">
        <v>1</v>
      </c>
      <c r="B19" s="16">
        <v>2</v>
      </c>
      <c r="C19" s="16">
        <v>3</v>
      </c>
      <c r="D19" s="16">
        <v>4</v>
      </c>
      <c r="E19" s="16" t="s">
        <v>113</v>
      </c>
      <c r="F19" s="16" t="s">
        <v>114</v>
      </c>
      <c r="G19" s="16" t="s">
        <v>115</v>
      </c>
      <c r="H19" s="16" t="s">
        <v>116</v>
      </c>
      <c r="I19" s="16" t="s">
        <v>117</v>
      </c>
      <c r="J19" s="16" t="s">
        <v>118</v>
      </c>
      <c r="K19" s="16" t="s">
        <v>119</v>
      </c>
      <c r="L19" s="16" t="s">
        <v>120</v>
      </c>
      <c r="M19" s="16" t="s">
        <v>121</v>
      </c>
      <c r="N19" s="16" t="s">
        <v>122</v>
      </c>
      <c r="O19" s="16" t="s">
        <v>123</v>
      </c>
      <c r="P19" s="16" t="s">
        <v>124</v>
      </c>
      <c r="Q19" s="16" t="s">
        <v>125</v>
      </c>
      <c r="R19" s="16" t="s">
        <v>126</v>
      </c>
      <c r="S19" s="16" t="s">
        <v>127</v>
      </c>
      <c r="T19" s="16" t="s">
        <v>128</v>
      </c>
      <c r="U19" s="16" t="s">
        <v>129</v>
      </c>
      <c r="V19" s="16" t="s">
        <v>130</v>
      </c>
      <c r="W19" s="16" t="s">
        <v>131</v>
      </c>
      <c r="X19" s="16" t="s">
        <v>132</v>
      </c>
      <c r="Y19" s="16" t="s">
        <v>133</v>
      </c>
      <c r="Z19" s="16" t="s">
        <v>134</v>
      </c>
      <c r="AA19" s="16" t="s">
        <v>135</v>
      </c>
      <c r="AB19" s="16" t="s">
        <v>136</v>
      </c>
      <c r="AC19" s="16" t="s">
        <v>137</v>
      </c>
      <c r="AD19" s="16">
        <v>6</v>
      </c>
      <c r="AE19" s="16" t="s">
        <v>138</v>
      </c>
      <c r="AF19" s="16" t="s">
        <v>139</v>
      </c>
      <c r="AG19" s="16" t="s">
        <v>140</v>
      </c>
      <c r="AH19" s="16" t="s">
        <v>141</v>
      </c>
      <c r="AI19" s="16" t="s">
        <v>142</v>
      </c>
      <c r="AJ19" s="16" t="s">
        <v>143</v>
      </c>
      <c r="AK19" s="16" t="s">
        <v>144</v>
      </c>
      <c r="AL19" s="16" t="s">
        <v>145</v>
      </c>
      <c r="AM19" s="16" t="s">
        <v>146</v>
      </c>
      <c r="AN19" s="16" t="s">
        <v>147</v>
      </c>
      <c r="AO19" s="16" t="s">
        <v>148</v>
      </c>
      <c r="AP19" s="16" t="s">
        <v>149</v>
      </c>
      <c r="AQ19" s="16" t="s">
        <v>150</v>
      </c>
      <c r="AR19" s="16" t="s">
        <v>151</v>
      </c>
      <c r="AS19" s="16" t="s">
        <v>152</v>
      </c>
      <c r="AT19" s="16" t="s">
        <v>154</v>
      </c>
      <c r="AU19" s="16" t="s">
        <v>153</v>
      </c>
      <c r="AV19" s="16" t="s">
        <v>155</v>
      </c>
      <c r="AW19" s="16" t="s">
        <v>156</v>
      </c>
      <c r="AX19" s="16" t="s">
        <v>157</v>
      </c>
      <c r="AY19" s="16" t="s">
        <v>158</v>
      </c>
      <c r="AZ19" s="16" t="s">
        <v>159</v>
      </c>
      <c r="BA19" s="16" t="s">
        <v>160</v>
      </c>
      <c r="BB19" s="16" t="s">
        <v>161</v>
      </c>
      <c r="BC19" s="16" t="s">
        <v>162</v>
      </c>
    </row>
    <row r="20" spans="1:55" ht="25.5">
      <c r="A20" s="4" t="s">
        <v>23</v>
      </c>
      <c r="B20" s="5" t="s">
        <v>5</v>
      </c>
      <c r="C20" s="4" t="s">
        <v>16</v>
      </c>
      <c r="D20" s="30">
        <f t="shared" ref="D20:BB20" si="0">SUM(D21:D27)</f>
        <v>3.84</v>
      </c>
      <c r="E20" s="30">
        <f t="shared" si="0"/>
        <v>1.5399999999999998</v>
      </c>
      <c r="F20" s="30">
        <f t="shared" si="0"/>
        <v>0</v>
      </c>
      <c r="G20" s="30">
        <f>L20+Q20+V20+AA20</f>
        <v>1.5399999999999998</v>
      </c>
      <c r="H20" s="30">
        <f t="shared" si="0"/>
        <v>0</v>
      </c>
      <c r="I20" s="30">
        <f t="shared" si="0"/>
        <v>0</v>
      </c>
      <c r="J20" s="30">
        <f t="shared" si="0"/>
        <v>1.5399999999999998</v>
      </c>
      <c r="K20" s="30">
        <f t="shared" si="0"/>
        <v>0</v>
      </c>
      <c r="L20" s="30">
        <f t="shared" si="0"/>
        <v>1.5399999999999998</v>
      </c>
      <c r="M20" s="30">
        <f t="shared" si="0"/>
        <v>0</v>
      </c>
      <c r="N20" s="30">
        <f t="shared" si="0"/>
        <v>0</v>
      </c>
      <c r="O20" s="30">
        <f t="shared" si="0"/>
        <v>0</v>
      </c>
      <c r="P20" s="30">
        <f t="shared" si="0"/>
        <v>0</v>
      </c>
      <c r="Q20" s="30">
        <f t="shared" si="0"/>
        <v>0</v>
      </c>
      <c r="R20" s="30">
        <f t="shared" si="0"/>
        <v>0</v>
      </c>
      <c r="S20" s="30">
        <f t="shared" si="0"/>
        <v>0</v>
      </c>
      <c r="T20" s="30">
        <f t="shared" si="0"/>
        <v>0</v>
      </c>
      <c r="U20" s="30">
        <f t="shared" si="0"/>
        <v>0</v>
      </c>
      <c r="V20" s="30">
        <f t="shared" si="0"/>
        <v>0</v>
      </c>
      <c r="W20" s="30">
        <f t="shared" si="0"/>
        <v>0</v>
      </c>
      <c r="X20" s="30">
        <f t="shared" si="0"/>
        <v>0</v>
      </c>
      <c r="Y20" s="30">
        <f t="shared" si="0"/>
        <v>0</v>
      </c>
      <c r="Z20" s="30">
        <f t="shared" si="0"/>
        <v>0</v>
      </c>
      <c r="AA20" s="30">
        <f t="shared" si="0"/>
        <v>0</v>
      </c>
      <c r="AB20" s="30">
        <f t="shared" si="0"/>
        <v>0</v>
      </c>
      <c r="AC20" s="30">
        <f t="shared" si="0"/>
        <v>0</v>
      </c>
      <c r="AD20" s="30">
        <f>D20</f>
        <v>3.84</v>
      </c>
      <c r="AE20" s="30">
        <f>AJ20+AO20+AT20+AY20</f>
        <v>1.5399999999999998</v>
      </c>
      <c r="AF20" s="30">
        <f t="shared" si="0"/>
        <v>0</v>
      </c>
      <c r="AG20" s="30">
        <f>AL20+AQ20+AV20+BA20</f>
        <v>1.5399999999999998</v>
      </c>
      <c r="AH20" s="30">
        <f t="shared" si="0"/>
        <v>0</v>
      </c>
      <c r="AI20" s="30">
        <f t="shared" si="0"/>
        <v>0</v>
      </c>
      <c r="AJ20" s="30">
        <f>AK20+AL20+AM20+AN20</f>
        <v>1.5399999999999998</v>
      </c>
      <c r="AK20" s="30">
        <f t="shared" si="0"/>
        <v>0</v>
      </c>
      <c r="AL20" s="30">
        <f t="shared" si="0"/>
        <v>1.5399999999999998</v>
      </c>
      <c r="AM20" s="30">
        <f t="shared" si="0"/>
        <v>0</v>
      </c>
      <c r="AN20" s="30">
        <f t="shared" si="0"/>
        <v>0</v>
      </c>
      <c r="AO20" s="30">
        <f t="shared" si="0"/>
        <v>0</v>
      </c>
      <c r="AP20" s="30">
        <f t="shared" si="0"/>
        <v>0</v>
      </c>
      <c r="AQ20" s="30">
        <f t="shared" si="0"/>
        <v>0</v>
      </c>
      <c r="AR20" s="30">
        <f t="shared" si="0"/>
        <v>0</v>
      </c>
      <c r="AS20" s="30">
        <f t="shared" si="0"/>
        <v>0</v>
      </c>
      <c r="AT20" s="30">
        <f t="shared" si="0"/>
        <v>0</v>
      </c>
      <c r="AU20" s="30">
        <f t="shared" si="0"/>
        <v>0</v>
      </c>
      <c r="AV20" s="30">
        <f t="shared" si="0"/>
        <v>0</v>
      </c>
      <c r="AW20" s="30">
        <f t="shared" si="0"/>
        <v>0</v>
      </c>
      <c r="AX20" s="30">
        <f t="shared" si="0"/>
        <v>0</v>
      </c>
      <c r="AY20" s="30">
        <f t="shared" si="0"/>
        <v>0</v>
      </c>
      <c r="AZ20" s="30">
        <f t="shared" si="0"/>
        <v>0</v>
      </c>
      <c r="BA20" s="30">
        <f t="shared" si="0"/>
        <v>0</v>
      </c>
      <c r="BB20" s="30">
        <f t="shared" si="0"/>
        <v>0</v>
      </c>
      <c r="BC20" s="30">
        <f t="shared" ref="BC20" si="1">SUM(BC21:BC27)</f>
        <v>0</v>
      </c>
    </row>
    <row r="21" spans="1:55" ht="25.5">
      <c r="A21" s="4" t="s">
        <v>24</v>
      </c>
      <c r="B21" s="5" t="s">
        <v>25</v>
      </c>
      <c r="C21" s="4" t="s">
        <v>16</v>
      </c>
      <c r="D21" s="31">
        <f t="shared" ref="D21" si="2">D29</f>
        <v>2.34</v>
      </c>
      <c r="E21" s="31">
        <f t="shared" ref="E21:BB21" si="3">E29</f>
        <v>1.5399999999999998</v>
      </c>
      <c r="F21" s="31">
        <f t="shared" si="3"/>
        <v>0</v>
      </c>
      <c r="G21" s="30">
        <f t="shared" ref="G21:G84" si="4">L21+Q21+V21+AA21</f>
        <v>1.5399999999999998</v>
      </c>
      <c r="H21" s="31">
        <f t="shared" si="3"/>
        <v>0</v>
      </c>
      <c r="I21" s="31">
        <f t="shared" si="3"/>
        <v>0</v>
      </c>
      <c r="J21" s="31">
        <f t="shared" si="3"/>
        <v>1.5399999999999998</v>
      </c>
      <c r="K21" s="31">
        <f t="shared" si="3"/>
        <v>0</v>
      </c>
      <c r="L21" s="31">
        <f t="shared" si="3"/>
        <v>1.5399999999999998</v>
      </c>
      <c r="M21" s="31">
        <f t="shared" si="3"/>
        <v>0</v>
      </c>
      <c r="N21" s="31">
        <f t="shared" si="3"/>
        <v>0</v>
      </c>
      <c r="O21" s="31">
        <f t="shared" si="3"/>
        <v>0</v>
      </c>
      <c r="P21" s="31">
        <f t="shared" si="3"/>
        <v>0</v>
      </c>
      <c r="Q21" s="31">
        <f t="shared" si="3"/>
        <v>0</v>
      </c>
      <c r="R21" s="31">
        <f t="shared" si="3"/>
        <v>0</v>
      </c>
      <c r="S21" s="31">
        <f t="shared" si="3"/>
        <v>0</v>
      </c>
      <c r="T21" s="31">
        <f t="shared" si="3"/>
        <v>0</v>
      </c>
      <c r="U21" s="31">
        <f t="shared" si="3"/>
        <v>0</v>
      </c>
      <c r="V21" s="31">
        <f t="shared" si="3"/>
        <v>0</v>
      </c>
      <c r="W21" s="31">
        <f t="shared" si="3"/>
        <v>0</v>
      </c>
      <c r="X21" s="31">
        <f t="shared" si="3"/>
        <v>0</v>
      </c>
      <c r="Y21" s="31">
        <f t="shared" si="3"/>
        <v>0</v>
      </c>
      <c r="Z21" s="31">
        <f t="shared" si="3"/>
        <v>0</v>
      </c>
      <c r="AA21" s="31">
        <f t="shared" si="3"/>
        <v>0</v>
      </c>
      <c r="AB21" s="31">
        <f t="shared" si="3"/>
        <v>0</v>
      </c>
      <c r="AC21" s="31">
        <f t="shared" si="3"/>
        <v>0</v>
      </c>
      <c r="AD21" s="30">
        <f t="shared" ref="AD21:AD84" si="5">D21</f>
        <v>2.34</v>
      </c>
      <c r="AE21" s="30">
        <f t="shared" ref="AE21:AE84" si="6">AJ21+AO21+AT21+AY21</f>
        <v>1.5399999999999998</v>
      </c>
      <c r="AF21" s="31">
        <f t="shared" si="3"/>
        <v>0</v>
      </c>
      <c r="AG21" s="30">
        <f t="shared" ref="AG21:AG84" si="7">AL21+AQ21+AV21+BA21</f>
        <v>1.5399999999999998</v>
      </c>
      <c r="AH21" s="31">
        <f t="shared" si="3"/>
        <v>0</v>
      </c>
      <c r="AI21" s="31">
        <f t="shared" si="3"/>
        <v>0</v>
      </c>
      <c r="AJ21" s="30">
        <f t="shared" ref="AJ21:AJ84" si="8">AK21+AL21+AM21+AN21</f>
        <v>1.5399999999999998</v>
      </c>
      <c r="AK21" s="31">
        <f t="shared" si="3"/>
        <v>0</v>
      </c>
      <c r="AL21" s="31">
        <f t="shared" si="3"/>
        <v>1.5399999999999998</v>
      </c>
      <c r="AM21" s="31">
        <f t="shared" si="3"/>
        <v>0</v>
      </c>
      <c r="AN21" s="31">
        <f t="shared" si="3"/>
        <v>0</v>
      </c>
      <c r="AO21" s="31">
        <f t="shared" si="3"/>
        <v>0</v>
      </c>
      <c r="AP21" s="31">
        <f t="shared" si="3"/>
        <v>0</v>
      </c>
      <c r="AQ21" s="31">
        <f t="shared" si="3"/>
        <v>0</v>
      </c>
      <c r="AR21" s="31">
        <f t="shared" si="3"/>
        <v>0</v>
      </c>
      <c r="AS21" s="31">
        <f t="shared" si="3"/>
        <v>0</v>
      </c>
      <c r="AT21" s="31">
        <f t="shared" si="3"/>
        <v>0</v>
      </c>
      <c r="AU21" s="31">
        <f t="shared" si="3"/>
        <v>0</v>
      </c>
      <c r="AV21" s="31">
        <f t="shared" si="3"/>
        <v>0</v>
      </c>
      <c r="AW21" s="31">
        <f t="shared" si="3"/>
        <v>0</v>
      </c>
      <c r="AX21" s="31">
        <f t="shared" si="3"/>
        <v>0</v>
      </c>
      <c r="AY21" s="31">
        <f t="shared" si="3"/>
        <v>0</v>
      </c>
      <c r="AZ21" s="31">
        <f t="shared" si="3"/>
        <v>0</v>
      </c>
      <c r="BA21" s="31">
        <f t="shared" si="3"/>
        <v>0</v>
      </c>
      <c r="BB21" s="31">
        <f t="shared" si="3"/>
        <v>0</v>
      </c>
      <c r="BC21" s="31">
        <f t="shared" ref="BC21" si="9">BC29</f>
        <v>0</v>
      </c>
    </row>
    <row r="22" spans="1:55" ht="38.25">
      <c r="A22" s="4" t="s">
        <v>26</v>
      </c>
      <c r="B22" s="5" t="s">
        <v>27</v>
      </c>
      <c r="C22" s="4" t="s">
        <v>16</v>
      </c>
      <c r="D22" s="30">
        <f t="shared" ref="D22" si="10">D71</f>
        <v>1.5</v>
      </c>
      <c r="E22" s="30">
        <f t="shared" ref="E22:BB22" si="11">E71</f>
        <v>0</v>
      </c>
      <c r="F22" s="30">
        <f t="shared" si="11"/>
        <v>0</v>
      </c>
      <c r="G22" s="30">
        <f t="shared" si="4"/>
        <v>0</v>
      </c>
      <c r="H22" s="30">
        <f t="shared" si="11"/>
        <v>0</v>
      </c>
      <c r="I22" s="30">
        <f t="shared" si="11"/>
        <v>0</v>
      </c>
      <c r="J22" s="30">
        <f t="shared" si="11"/>
        <v>0</v>
      </c>
      <c r="K22" s="30">
        <f t="shared" si="11"/>
        <v>0</v>
      </c>
      <c r="L22" s="30">
        <f t="shared" si="11"/>
        <v>0</v>
      </c>
      <c r="M22" s="30">
        <f t="shared" si="11"/>
        <v>0</v>
      </c>
      <c r="N22" s="30">
        <f t="shared" si="11"/>
        <v>0</v>
      </c>
      <c r="O22" s="30">
        <f t="shared" si="11"/>
        <v>0</v>
      </c>
      <c r="P22" s="30">
        <f t="shared" si="11"/>
        <v>0</v>
      </c>
      <c r="Q22" s="30">
        <f t="shared" si="11"/>
        <v>0</v>
      </c>
      <c r="R22" s="30">
        <f t="shared" si="11"/>
        <v>0</v>
      </c>
      <c r="S22" s="30">
        <f t="shared" si="11"/>
        <v>0</v>
      </c>
      <c r="T22" s="30">
        <f t="shared" si="11"/>
        <v>0</v>
      </c>
      <c r="U22" s="30">
        <f t="shared" si="11"/>
        <v>0</v>
      </c>
      <c r="V22" s="30">
        <f t="shared" si="11"/>
        <v>0</v>
      </c>
      <c r="W22" s="30">
        <f t="shared" si="11"/>
        <v>0</v>
      </c>
      <c r="X22" s="30">
        <f t="shared" si="11"/>
        <v>0</v>
      </c>
      <c r="Y22" s="30">
        <f t="shared" si="11"/>
        <v>0</v>
      </c>
      <c r="Z22" s="30">
        <f t="shared" si="11"/>
        <v>0</v>
      </c>
      <c r="AA22" s="30">
        <f t="shared" si="11"/>
        <v>0</v>
      </c>
      <c r="AB22" s="30">
        <f t="shared" si="11"/>
        <v>0</v>
      </c>
      <c r="AC22" s="30">
        <f t="shared" si="11"/>
        <v>0</v>
      </c>
      <c r="AD22" s="30">
        <f t="shared" si="5"/>
        <v>1.5</v>
      </c>
      <c r="AE22" s="30">
        <f t="shared" si="6"/>
        <v>0</v>
      </c>
      <c r="AF22" s="30">
        <f t="shared" si="11"/>
        <v>0</v>
      </c>
      <c r="AG22" s="30">
        <f t="shared" si="7"/>
        <v>0</v>
      </c>
      <c r="AH22" s="30">
        <f t="shared" si="11"/>
        <v>0</v>
      </c>
      <c r="AI22" s="30">
        <f t="shared" si="11"/>
        <v>0</v>
      </c>
      <c r="AJ22" s="30">
        <f t="shared" si="8"/>
        <v>0</v>
      </c>
      <c r="AK22" s="30">
        <f t="shared" si="11"/>
        <v>0</v>
      </c>
      <c r="AL22" s="30">
        <f t="shared" si="11"/>
        <v>0</v>
      </c>
      <c r="AM22" s="30">
        <f t="shared" si="11"/>
        <v>0</v>
      </c>
      <c r="AN22" s="30">
        <f t="shared" si="11"/>
        <v>0</v>
      </c>
      <c r="AO22" s="30">
        <f t="shared" si="11"/>
        <v>0</v>
      </c>
      <c r="AP22" s="30">
        <f t="shared" si="11"/>
        <v>0</v>
      </c>
      <c r="AQ22" s="30">
        <f t="shared" si="11"/>
        <v>0</v>
      </c>
      <c r="AR22" s="30">
        <f t="shared" si="11"/>
        <v>0</v>
      </c>
      <c r="AS22" s="30">
        <f t="shared" si="11"/>
        <v>0</v>
      </c>
      <c r="AT22" s="30">
        <f t="shared" si="11"/>
        <v>0</v>
      </c>
      <c r="AU22" s="30">
        <f t="shared" si="11"/>
        <v>0</v>
      </c>
      <c r="AV22" s="30">
        <f t="shared" si="11"/>
        <v>0</v>
      </c>
      <c r="AW22" s="30">
        <f t="shared" si="11"/>
        <v>0</v>
      </c>
      <c r="AX22" s="30">
        <f t="shared" si="11"/>
        <v>0</v>
      </c>
      <c r="AY22" s="30">
        <f t="shared" si="11"/>
        <v>0</v>
      </c>
      <c r="AZ22" s="30">
        <f t="shared" si="11"/>
        <v>0</v>
      </c>
      <c r="BA22" s="30">
        <f t="shared" si="11"/>
        <v>0</v>
      </c>
      <c r="BB22" s="30">
        <f t="shared" si="11"/>
        <v>0</v>
      </c>
      <c r="BC22" s="30">
        <f t="shared" ref="BC22" si="12">BC71</f>
        <v>0</v>
      </c>
    </row>
    <row r="23" spans="1:55" ht="77.25">
      <c r="A23" s="4" t="s">
        <v>28</v>
      </c>
      <c r="B23" s="6" t="s">
        <v>29</v>
      </c>
      <c r="C23" s="4" t="s">
        <v>16</v>
      </c>
      <c r="D23" s="30">
        <f t="shared" ref="D23" si="13">D105</f>
        <v>0</v>
      </c>
      <c r="E23" s="30">
        <f t="shared" ref="E23:BB23" si="14">E105</f>
        <v>0</v>
      </c>
      <c r="F23" s="30">
        <f t="shared" si="14"/>
        <v>0</v>
      </c>
      <c r="G23" s="30">
        <f t="shared" si="4"/>
        <v>0</v>
      </c>
      <c r="H23" s="30">
        <f t="shared" si="14"/>
        <v>0</v>
      </c>
      <c r="I23" s="30">
        <f t="shared" si="14"/>
        <v>0</v>
      </c>
      <c r="J23" s="30">
        <f t="shared" si="14"/>
        <v>0</v>
      </c>
      <c r="K23" s="30">
        <f t="shared" si="14"/>
        <v>0</v>
      </c>
      <c r="L23" s="30">
        <f t="shared" si="14"/>
        <v>0</v>
      </c>
      <c r="M23" s="30">
        <f t="shared" si="14"/>
        <v>0</v>
      </c>
      <c r="N23" s="30">
        <f t="shared" si="14"/>
        <v>0</v>
      </c>
      <c r="O23" s="30">
        <f t="shared" si="14"/>
        <v>0</v>
      </c>
      <c r="P23" s="30">
        <f t="shared" si="14"/>
        <v>0</v>
      </c>
      <c r="Q23" s="30">
        <f t="shared" si="14"/>
        <v>0</v>
      </c>
      <c r="R23" s="30">
        <f t="shared" si="14"/>
        <v>0</v>
      </c>
      <c r="S23" s="30">
        <f t="shared" si="14"/>
        <v>0</v>
      </c>
      <c r="T23" s="30">
        <f t="shared" si="14"/>
        <v>0</v>
      </c>
      <c r="U23" s="30">
        <f t="shared" si="14"/>
        <v>0</v>
      </c>
      <c r="V23" s="30">
        <f t="shared" si="14"/>
        <v>0</v>
      </c>
      <c r="W23" s="30">
        <f t="shared" si="14"/>
        <v>0</v>
      </c>
      <c r="X23" s="30">
        <f t="shared" si="14"/>
        <v>0</v>
      </c>
      <c r="Y23" s="30">
        <f t="shared" si="14"/>
        <v>0</v>
      </c>
      <c r="Z23" s="30">
        <f t="shared" si="14"/>
        <v>0</v>
      </c>
      <c r="AA23" s="30">
        <f t="shared" si="14"/>
        <v>0</v>
      </c>
      <c r="AB23" s="30">
        <f t="shared" si="14"/>
        <v>0</v>
      </c>
      <c r="AC23" s="30">
        <f t="shared" si="14"/>
        <v>0</v>
      </c>
      <c r="AD23" s="30">
        <f t="shared" si="5"/>
        <v>0</v>
      </c>
      <c r="AE23" s="30">
        <f t="shared" si="6"/>
        <v>0</v>
      </c>
      <c r="AF23" s="30">
        <f t="shared" si="14"/>
        <v>0</v>
      </c>
      <c r="AG23" s="30">
        <f t="shared" si="7"/>
        <v>0</v>
      </c>
      <c r="AH23" s="30">
        <f t="shared" si="14"/>
        <v>0</v>
      </c>
      <c r="AI23" s="30">
        <f t="shared" si="14"/>
        <v>0</v>
      </c>
      <c r="AJ23" s="30">
        <f t="shared" si="8"/>
        <v>0</v>
      </c>
      <c r="AK23" s="30">
        <f t="shared" si="14"/>
        <v>0</v>
      </c>
      <c r="AL23" s="30">
        <f t="shared" si="14"/>
        <v>0</v>
      </c>
      <c r="AM23" s="30">
        <f t="shared" si="14"/>
        <v>0</v>
      </c>
      <c r="AN23" s="30">
        <f t="shared" si="14"/>
        <v>0</v>
      </c>
      <c r="AO23" s="30">
        <f t="shared" si="14"/>
        <v>0</v>
      </c>
      <c r="AP23" s="30">
        <f t="shared" si="14"/>
        <v>0</v>
      </c>
      <c r="AQ23" s="30">
        <f t="shared" si="14"/>
        <v>0</v>
      </c>
      <c r="AR23" s="30">
        <f t="shared" si="14"/>
        <v>0</v>
      </c>
      <c r="AS23" s="30">
        <f t="shared" si="14"/>
        <v>0</v>
      </c>
      <c r="AT23" s="30">
        <f t="shared" si="14"/>
        <v>0</v>
      </c>
      <c r="AU23" s="30">
        <f t="shared" si="14"/>
        <v>0</v>
      </c>
      <c r="AV23" s="30">
        <f t="shared" si="14"/>
        <v>0</v>
      </c>
      <c r="AW23" s="30">
        <f t="shared" si="14"/>
        <v>0</v>
      </c>
      <c r="AX23" s="30">
        <f t="shared" si="14"/>
        <v>0</v>
      </c>
      <c r="AY23" s="30">
        <f t="shared" si="14"/>
        <v>0</v>
      </c>
      <c r="AZ23" s="30">
        <f t="shared" si="14"/>
        <v>0</v>
      </c>
      <c r="BA23" s="30">
        <f t="shared" si="14"/>
        <v>0</v>
      </c>
      <c r="BB23" s="30">
        <f t="shared" si="14"/>
        <v>0</v>
      </c>
      <c r="BC23" s="30">
        <f t="shared" ref="BC23" si="15">BC105</f>
        <v>0</v>
      </c>
    </row>
    <row r="24" spans="1:55" ht="38.25">
      <c r="A24" s="4" t="s">
        <v>30</v>
      </c>
      <c r="B24" s="5" t="s">
        <v>31</v>
      </c>
      <c r="C24" s="4" t="s">
        <v>16</v>
      </c>
      <c r="D24" s="30">
        <f t="shared" ref="D24" si="16">D110</f>
        <v>0</v>
      </c>
      <c r="E24" s="30">
        <f t="shared" ref="E24:BB24" si="17">E110</f>
        <v>0</v>
      </c>
      <c r="F24" s="30">
        <f t="shared" si="17"/>
        <v>0</v>
      </c>
      <c r="G24" s="30">
        <f t="shared" si="4"/>
        <v>0</v>
      </c>
      <c r="H24" s="30">
        <f t="shared" si="17"/>
        <v>0</v>
      </c>
      <c r="I24" s="30">
        <f t="shared" si="17"/>
        <v>0</v>
      </c>
      <c r="J24" s="30">
        <f t="shared" si="17"/>
        <v>0</v>
      </c>
      <c r="K24" s="30">
        <f t="shared" si="17"/>
        <v>0</v>
      </c>
      <c r="L24" s="30">
        <f t="shared" si="17"/>
        <v>0</v>
      </c>
      <c r="M24" s="30">
        <f t="shared" si="17"/>
        <v>0</v>
      </c>
      <c r="N24" s="30">
        <f t="shared" si="17"/>
        <v>0</v>
      </c>
      <c r="O24" s="30">
        <f t="shared" si="17"/>
        <v>0</v>
      </c>
      <c r="P24" s="30">
        <f t="shared" si="17"/>
        <v>0</v>
      </c>
      <c r="Q24" s="30">
        <f t="shared" si="17"/>
        <v>0</v>
      </c>
      <c r="R24" s="30">
        <f t="shared" si="17"/>
        <v>0</v>
      </c>
      <c r="S24" s="30">
        <f t="shared" si="17"/>
        <v>0</v>
      </c>
      <c r="T24" s="30">
        <f t="shared" si="17"/>
        <v>0</v>
      </c>
      <c r="U24" s="30">
        <f t="shared" si="17"/>
        <v>0</v>
      </c>
      <c r="V24" s="30">
        <f t="shared" si="17"/>
        <v>0</v>
      </c>
      <c r="W24" s="30">
        <f t="shared" si="17"/>
        <v>0</v>
      </c>
      <c r="X24" s="30">
        <f t="shared" si="17"/>
        <v>0</v>
      </c>
      <c r="Y24" s="30">
        <f t="shared" si="17"/>
        <v>0</v>
      </c>
      <c r="Z24" s="30">
        <f t="shared" si="17"/>
        <v>0</v>
      </c>
      <c r="AA24" s="30">
        <f t="shared" si="17"/>
        <v>0</v>
      </c>
      <c r="AB24" s="30">
        <f t="shared" si="17"/>
        <v>0</v>
      </c>
      <c r="AC24" s="30">
        <f t="shared" si="17"/>
        <v>0</v>
      </c>
      <c r="AD24" s="30">
        <f t="shared" si="5"/>
        <v>0</v>
      </c>
      <c r="AE24" s="30">
        <f t="shared" si="6"/>
        <v>0</v>
      </c>
      <c r="AF24" s="30">
        <f t="shared" si="17"/>
        <v>0</v>
      </c>
      <c r="AG24" s="30">
        <f t="shared" si="7"/>
        <v>0</v>
      </c>
      <c r="AH24" s="30">
        <f t="shared" si="17"/>
        <v>0</v>
      </c>
      <c r="AI24" s="30">
        <f t="shared" si="17"/>
        <v>0</v>
      </c>
      <c r="AJ24" s="30">
        <f t="shared" si="8"/>
        <v>0</v>
      </c>
      <c r="AK24" s="30">
        <f t="shared" si="17"/>
        <v>0</v>
      </c>
      <c r="AL24" s="30">
        <f t="shared" si="17"/>
        <v>0</v>
      </c>
      <c r="AM24" s="30">
        <f t="shared" si="17"/>
        <v>0</v>
      </c>
      <c r="AN24" s="30">
        <f t="shared" si="17"/>
        <v>0</v>
      </c>
      <c r="AO24" s="30">
        <f t="shared" si="17"/>
        <v>0</v>
      </c>
      <c r="AP24" s="30">
        <f t="shared" si="17"/>
        <v>0</v>
      </c>
      <c r="AQ24" s="30">
        <f t="shared" si="17"/>
        <v>0</v>
      </c>
      <c r="AR24" s="30">
        <f t="shared" si="17"/>
        <v>0</v>
      </c>
      <c r="AS24" s="30">
        <f t="shared" si="17"/>
        <v>0</v>
      </c>
      <c r="AT24" s="30">
        <f t="shared" si="17"/>
        <v>0</v>
      </c>
      <c r="AU24" s="30">
        <f t="shared" si="17"/>
        <v>0</v>
      </c>
      <c r="AV24" s="30">
        <f t="shared" si="17"/>
        <v>0</v>
      </c>
      <c r="AW24" s="30">
        <f t="shared" si="17"/>
        <v>0</v>
      </c>
      <c r="AX24" s="30">
        <f t="shared" si="17"/>
        <v>0</v>
      </c>
      <c r="AY24" s="30">
        <f t="shared" si="17"/>
        <v>0</v>
      </c>
      <c r="AZ24" s="30">
        <f t="shared" si="17"/>
        <v>0</v>
      </c>
      <c r="BA24" s="30">
        <f t="shared" si="17"/>
        <v>0</v>
      </c>
      <c r="BB24" s="30">
        <f t="shared" si="17"/>
        <v>0</v>
      </c>
      <c r="BC24" s="30">
        <f t="shared" ref="BC24" si="18">BC110</f>
        <v>0</v>
      </c>
    </row>
    <row r="25" spans="1:55" ht="38.25">
      <c r="A25" s="4" t="s">
        <v>32</v>
      </c>
      <c r="B25" s="5" t="s">
        <v>33</v>
      </c>
      <c r="C25" s="4" t="s">
        <v>16</v>
      </c>
      <c r="D25" s="30">
        <f t="shared" ref="D25" si="19">D112</f>
        <v>0</v>
      </c>
      <c r="E25" s="30">
        <f t="shared" ref="E25:BB25" si="20">E112</f>
        <v>0</v>
      </c>
      <c r="F25" s="30">
        <f t="shared" si="20"/>
        <v>0</v>
      </c>
      <c r="G25" s="30">
        <f t="shared" si="4"/>
        <v>0</v>
      </c>
      <c r="H25" s="30">
        <f t="shared" si="20"/>
        <v>0</v>
      </c>
      <c r="I25" s="30">
        <f t="shared" si="20"/>
        <v>0</v>
      </c>
      <c r="J25" s="30">
        <f t="shared" si="20"/>
        <v>0</v>
      </c>
      <c r="K25" s="30">
        <f t="shared" si="20"/>
        <v>0</v>
      </c>
      <c r="L25" s="30">
        <f t="shared" si="20"/>
        <v>0</v>
      </c>
      <c r="M25" s="30">
        <f t="shared" si="20"/>
        <v>0</v>
      </c>
      <c r="N25" s="30">
        <f t="shared" si="20"/>
        <v>0</v>
      </c>
      <c r="O25" s="30">
        <f t="shared" si="20"/>
        <v>0</v>
      </c>
      <c r="P25" s="30">
        <f t="shared" si="20"/>
        <v>0</v>
      </c>
      <c r="Q25" s="30">
        <f t="shared" si="20"/>
        <v>0</v>
      </c>
      <c r="R25" s="30">
        <f t="shared" si="20"/>
        <v>0</v>
      </c>
      <c r="S25" s="30">
        <f t="shared" si="20"/>
        <v>0</v>
      </c>
      <c r="T25" s="30">
        <f t="shared" si="20"/>
        <v>0</v>
      </c>
      <c r="U25" s="30">
        <f t="shared" si="20"/>
        <v>0</v>
      </c>
      <c r="V25" s="30">
        <f t="shared" si="20"/>
        <v>0</v>
      </c>
      <c r="W25" s="30">
        <f t="shared" si="20"/>
        <v>0</v>
      </c>
      <c r="X25" s="30">
        <f t="shared" si="20"/>
        <v>0</v>
      </c>
      <c r="Y25" s="30">
        <f t="shared" si="20"/>
        <v>0</v>
      </c>
      <c r="Z25" s="30">
        <f t="shared" si="20"/>
        <v>0</v>
      </c>
      <c r="AA25" s="30">
        <f t="shared" si="20"/>
        <v>0</v>
      </c>
      <c r="AB25" s="30">
        <f t="shared" si="20"/>
        <v>0</v>
      </c>
      <c r="AC25" s="30">
        <f t="shared" si="20"/>
        <v>0</v>
      </c>
      <c r="AD25" s="30">
        <f t="shared" si="5"/>
        <v>0</v>
      </c>
      <c r="AE25" s="30">
        <f t="shared" si="6"/>
        <v>0</v>
      </c>
      <c r="AF25" s="30">
        <f t="shared" si="20"/>
        <v>0</v>
      </c>
      <c r="AG25" s="30">
        <f t="shared" si="7"/>
        <v>0</v>
      </c>
      <c r="AH25" s="30">
        <f t="shared" si="20"/>
        <v>0</v>
      </c>
      <c r="AI25" s="30">
        <f t="shared" si="20"/>
        <v>0</v>
      </c>
      <c r="AJ25" s="30">
        <f t="shared" si="8"/>
        <v>0</v>
      </c>
      <c r="AK25" s="30">
        <f t="shared" si="20"/>
        <v>0</v>
      </c>
      <c r="AL25" s="30">
        <f t="shared" si="20"/>
        <v>0</v>
      </c>
      <c r="AM25" s="30">
        <f t="shared" si="20"/>
        <v>0</v>
      </c>
      <c r="AN25" s="30">
        <f t="shared" si="20"/>
        <v>0</v>
      </c>
      <c r="AO25" s="30">
        <f t="shared" si="20"/>
        <v>0</v>
      </c>
      <c r="AP25" s="30">
        <f t="shared" si="20"/>
        <v>0</v>
      </c>
      <c r="AQ25" s="30">
        <f t="shared" si="20"/>
        <v>0</v>
      </c>
      <c r="AR25" s="30">
        <f t="shared" si="20"/>
        <v>0</v>
      </c>
      <c r="AS25" s="30">
        <f t="shared" si="20"/>
        <v>0</v>
      </c>
      <c r="AT25" s="30">
        <f t="shared" si="20"/>
        <v>0</v>
      </c>
      <c r="AU25" s="30">
        <f t="shared" si="20"/>
        <v>0</v>
      </c>
      <c r="AV25" s="30">
        <f t="shared" si="20"/>
        <v>0</v>
      </c>
      <c r="AW25" s="30">
        <f t="shared" si="20"/>
        <v>0</v>
      </c>
      <c r="AX25" s="30">
        <f t="shared" si="20"/>
        <v>0</v>
      </c>
      <c r="AY25" s="30">
        <f t="shared" si="20"/>
        <v>0</v>
      </c>
      <c r="AZ25" s="30">
        <f t="shared" si="20"/>
        <v>0</v>
      </c>
      <c r="BA25" s="30">
        <f t="shared" si="20"/>
        <v>0</v>
      </c>
      <c r="BB25" s="30">
        <f t="shared" si="20"/>
        <v>0</v>
      </c>
      <c r="BC25" s="30">
        <f t="shared" ref="BC25" si="21">BC112</f>
        <v>0</v>
      </c>
    </row>
    <row r="26" spans="1:55" ht="26.25">
      <c r="A26" s="4" t="s">
        <v>34</v>
      </c>
      <c r="B26" s="6" t="s">
        <v>35</v>
      </c>
      <c r="C26" s="4" t="s">
        <v>16</v>
      </c>
      <c r="D26" s="30">
        <f t="shared" ref="D26" si="22">D114</f>
        <v>0</v>
      </c>
      <c r="E26" s="30">
        <f t="shared" ref="E26:BB26" si="23">E114</f>
        <v>0</v>
      </c>
      <c r="F26" s="30">
        <f t="shared" si="23"/>
        <v>0</v>
      </c>
      <c r="G26" s="30">
        <f t="shared" si="4"/>
        <v>0</v>
      </c>
      <c r="H26" s="30">
        <f t="shared" si="23"/>
        <v>0</v>
      </c>
      <c r="I26" s="30">
        <f t="shared" si="23"/>
        <v>0</v>
      </c>
      <c r="J26" s="30">
        <f t="shared" si="23"/>
        <v>0</v>
      </c>
      <c r="K26" s="30">
        <f t="shared" si="23"/>
        <v>0</v>
      </c>
      <c r="L26" s="30">
        <f t="shared" si="23"/>
        <v>0</v>
      </c>
      <c r="M26" s="30">
        <f t="shared" si="23"/>
        <v>0</v>
      </c>
      <c r="N26" s="30">
        <f t="shared" si="23"/>
        <v>0</v>
      </c>
      <c r="O26" s="30">
        <f t="shared" si="23"/>
        <v>0</v>
      </c>
      <c r="P26" s="30">
        <f t="shared" si="23"/>
        <v>0</v>
      </c>
      <c r="Q26" s="30">
        <f t="shared" si="23"/>
        <v>0</v>
      </c>
      <c r="R26" s="30">
        <f t="shared" si="23"/>
        <v>0</v>
      </c>
      <c r="S26" s="30">
        <f t="shared" si="23"/>
        <v>0</v>
      </c>
      <c r="T26" s="30">
        <f t="shared" si="23"/>
        <v>0</v>
      </c>
      <c r="U26" s="30">
        <f t="shared" si="23"/>
        <v>0</v>
      </c>
      <c r="V26" s="30">
        <f t="shared" si="23"/>
        <v>0</v>
      </c>
      <c r="W26" s="30">
        <f t="shared" si="23"/>
        <v>0</v>
      </c>
      <c r="X26" s="30">
        <f t="shared" si="23"/>
        <v>0</v>
      </c>
      <c r="Y26" s="30">
        <f t="shared" si="23"/>
        <v>0</v>
      </c>
      <c r="Z26" s="30">
        <f t="shared" si="23"/>
        <v>0</v>
      </c>
      <c r="AA26" s="30">
        <f t="shared" si="23"/>
        <v>0</v>
      </c>
      <c r="AB26" s="30">
        <f t="shared" si="23"/>
        <v>0</v>
      </c>
      <c r="AC26" s="30">
        <f t="shared" si="23"/>
        <v>0</v>
      </c>
      <c r="AD26" s="30">
        <f t="shared" si="5"/>
        <v>0</v>
      </c>
      <c r="AE26" s="30">
        <f t="shared" si="6"/>
        <v>0</v>
      </c>
      <c r="AF26" s="30">
        <f t="shared" si="23"/>
        <v>0</v>
      </c>
      <c r="AG26" s="30">
        <f t="shared" si="7"/>
        <v>0</v>
      </c>
      <c r="AH26" s="30">
        <f t="shared" si="23"/>
        <v>0</v>
      </c>
      <c r="AI26" s="30">
        <f t="shared" si="23"/>
        <v>0</v>
      </c>
      <c r="AJ26" s="30">
        <f t="shared" si="8"/>
        <v>0</v>
      </c>
      <c r="AK26" s="30">
        <f t="shared" si="23"/>
        <v>0</v>
      </c>
      <c r="AL26" s="30">
        <f t="shared" si="23"/>
        <v>0</v>
      </c>
      <c r="AM26" s="30">
        <f t="shared" si="23"/>
        <v>0</v>
      </c>
      <c r="AN26" s="30">
        <f t="shared" si="23"/>
        <v>0</v>
      </c>
      <c r="AO26" s="30">
        <f t="shared" si="23"/>
        <v>0</v>
      </c>
      <c r="AP26" s="30">
        <f t="shared" si="23"/>
        <v>0</v>
      </c>
      <c r="AQ26" s="30">
        <f t="shared" si="23"/>
        <v>0</v>
      </c>
      <c r="AR26" s="30">
        <f t="shared" si="23"/>
        <v>0</v>
      </c>
      <c r="AS26" s="30">
        <f t="shared" si="23"/>
        <v>0</v>
      </c>
      <c r="AT26" s="30">
        <f t="shared" si="23"/>
        <v>0</v>
      </c>
      <c r="AU26" s="30">
        <f t="shared" si="23"/>
        <v>0</v>
      </c>
      <c r="AV26" s="30">
        <f t="shared" si="23"/>
        <v>0</v>
      </c>
      <c r="AW26" s="30">
        <f t="shared" si="23"/>
        <v>0</v>
      </c>
      <c r="AX26" s="30">
        <f t="shared" si="23"/>
        <v>0</v>
      </c>
      <c r="AY26" s="30">
        <f t="shared" si="23"/>
        <v>0</v>
      </c>
      <c r="AZ26" s="30">
        <f t="shared" si="23"/>
        <v>0</v>
      </c>
      <c r="BA26" s="30">
        <f t="shared" si="23"/>
        <v>0</v>
      </c>
      <c r="BB26" s="30">
        <f t="shared" si="23"/>
        <v>0</v>
      </c>
      <c r="BC26" s="30">
        <f t="shared" ref="BC26" si="24">BC114</f>
        <v>0</v>
      </c>
    </row>
    <row r="27" spans="1:55">
      <c r="A27" s="7"/>
      <c r="B27" s="8"/>
      <c r="C27" s="7"/>
      <c r="D27" s="32"/>
      <c r="E27" s="32"/>
      <c r="F27" s="32"/>
      <c r="G27" s="30">
        <f t="shared" si="4"/>
        <v>0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0">
        <f t="shared" si="5"/>
        <v>0</v>
      </c>
      <c r="AE27" s="30">
        <f t="shared" si="6"/>
        <v>0</v>
      </c>
      <c r="AF27" s="32"/>
      <c r="AG27" s="30">
        <f t="shared" si="7"/>
        <v>0</v>
      </c>
      <c r="AH27" s="32"/>
      <c r="AI27" s="32"/>
      <c r="AJ27" s="30">
        <f t="shared" si="8"/>
        <v>0</v>
      </c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</row>
    <row r="28" spans="1:55">
      <c r="A28" s="4" t="s">
        <v>36</v>
      </c>
      <c r="B28" s="5" t="s">
        <v>176</v>
      </c>
      <c r="C28" s="4" t="s">
        <v>16</v>
      </c>
      <c r="D28" s="30"/>
      <c r="E28" s="30"/>
      <c r="F28" s="30"/>
      <c r="G28" s="30">
        <f t="shared" si="4"/>
        <v>0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>
        <f t="shared" si="5"/>
        <v>0</v>
      </c>
      <c r="AE28" s="30">
        <f t="shared" si="6"/>
        <v>0</v>
      </c>
      <c r="AF28" s="30"/>
      <c r="AG28" s="30">
        <f t="shared" si="7"/>
        <v>0</v>
      </c>
      <c r="AH28" s="30"/>
      <c r="AI28" s="30"/>
      <c r="AJ28" s="30">
        <f t="shared" si="8"/>
        <v>0</v>
      </c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</row>
    <row r="29" spans="1:55" ht="25.5">
      <c r="A29" s="4" t="s">
        <v>17</v>
      </c>
      <c r="B29" s="5" t="s">
        <v>37</v>
      </c>
      <c r="C29" s="4" t="s">
        <v>16</v>
      </c>
      <c r="D29" s="30">
        <f t="shared" ref="D29:AI29" si="25">D30+D37+D42+D57</f>
        <v>2.34</v>
      </c>
      <c r="E29" s="30">
        <f t="shared" si="25"/>
        <v>1.5399999999999998</v>
      </c>
      <c r="F29" s="30">
        <f t="shared" si="25"/>
        <v>0</v>
      </c>
      <c r="G29" s="30">
        <f t="shared" si="4"/>
        <v>1.5399999999999998</v>
      </c>
      <c r="H29" s="30">
        <f t="shared" si="25"/>
        <v>0</v>
      </c>
      <c r="I29" s="30">
        <f t="shared" si="25"/>
        <v>0</v>
      </c>
      <c r="J29" s="30">
        <f t="shared" si="25"/>
        <v>1.5399999999999998</v>
      </c>
      <c r="K29" s="30">
        <f t="shared" si="25"/>
        <v>0</v>
      </c>
      <c r="L29" s="30">
        <f t="shared" si="25"/>
        <v>1.5399999999999998</v>
      </c>
      <c r="M29" s="30">
        <f t="shared" si="25"/>
        <v>0</v>
      </c>
      <c r="N29" s="30">
        <f t="shared" si="25"/>
        <v>0</v>
      </c>
      <c r="O29" s="30">
        <f t="shared" si="25"/>
        <v>0</v>
      </c>
      <c r="P29" s="30">
        <f t="shared" si="25"/>
        <v>0</v>
      </c>
      <c r="Q29" s="30">
        <f t="shared" si="25"/>
        <v>0</v>
      </c>
      <c r="R29" s="30">
        <f t="shared" si="25"/>
        <v>0</v>
      </c>
      <c r="S29" s="30">
        <f t="shared" si="25"/>
        <v>0</v>
      </c>
      <c r="T29" s="30">
        <f t="shared" si="25"/>
        <v>0</v>
      </c>
      <c r="U29" s="30">
        <f t="shared" si="25"/>
        <v>0</v>
      </c>
      <c r="V29" s="30">
        <f t="shared" si="25"/>
        <v>0</v>
      </c>
      <c r="W29" s="30">
        <f t="shared" si="25"/>
        <v>0</v>
      </c>
      <c r="X29" s="30">
        <f t="shared" si="25"/>
        <v>0</v>
      </c>
      <c r="Y29" s="30">
        <f t="shared" si="25"/>
        <v>0</v>
      </c>
      <c r="Z29" s="30">
        <f t="shared" si="25"/>
        <v>0</v>
      </c>
      <c r="AA29" s="30">
        <f t="shared" si="25"/>
        <v>0</v>
      </c>
      <c r="AB29" s="30">
        <f t="shared" si="25"/>
        <v>0</v>
      </c>
      <c r="AC29" s="30">
        <f t="shared" si="25"/>
        <v>0</v>
      </c>
      <c r="AD29" s="30">
        <f t="shared" si="5"/>
        <v>2.34</v>
      </c>
      <c r="AE29" s="30">
        <f t="shared" si="6"/>
        <v>1.5399999999999998</v>
      </c>
      <c r="AF29" s="30">
        <f t="shared" si="25"/>
        <v>0</v>
      </c>
      <c r="AG29" s="30">
        <f t="shared" si="7"/>
        <v>1.5399999999999998</v>
      </c>
      <c r="AH29" s="30">
        <f t="shared" si="25"/>
        <v>0</v>
      </c>
      <c r="AI29" s="30">
        <f t="shared" si="25"/>
        <v>0</v>
      </c>
      <c r="AJ29" s="30">
        <f t="shared" si="8"/>
        <v>1.5399999999999998</v>
      </c>
      <c r="AK29" s="30">
        <f t="shared" ref="AK29:BC29" si="26">AK30+AK37+AK42+AK57</f>
        <v>0</v>
      </c>
      <c r="AL29" s="30">
        <f t="shared" si="26"/>
        <v>1.5399999999999998</v>
      </c>
      <c r="AM29" s="30">
        <f t="shared" si="26"/>
        <v>0</v>
      </c>
      <c r="AN29" s="30">
        <f t="shared" si="26"/>
        <v>0</v>
      </c>
      <c r="AO29" s="30">
        <f t="shared" si="26"/>
        <v>0</v>
      </c>
      <c r="AP29" s="30">
        <f t="shared" si="26"/>
        <v>0</v>
      </c>
      <c r="AQ29" s="30">
        <f t="shared" si="26"/>
        <v>0</v>
      </c>
      <c r="AR29" s="30">
        <f t="shared" si="26"/>
        <v>0</v>
      </c>
      <c r="AS29" s="30">
        <f t="shared" si="26"/>
        <v>0</v>
      </c>
      <c r="AT29" s="30">
        <f t="shared" si="26"/>
        <v>0</v>
      </c>
      <c r="AU29" s="30">
        <f t="shared" si="26"/>
        <v>0</v>
      </c>
      <c r="AV29" s="30">
        <f t="shared" si="26"/>
        <v>0</v>
      </c>
      <c r="AW29" s="30">
        <f t="shared" si="26"/>
        <v>0</v>
      </c>
      <c r="AX29" s="30">
        <f t="shared" si="26"/>
        <v>0</v>
      </c>
      <c r="AY29" s="30">
        <f t="shared" si="26"/>
        <v>0</v>
      </c>
      <c r="AZ29" s="30">
        <f t="shared" si="26"/>
        <v>0</v>
      </c>
      <c r="BA29" s="30">
        <f t="shared" si="26"/>
        <v>0</v>
      </c>
      <c r="BB29" s="30">
        <f t="shared" si="26"/>
        <v>0</v>
      </c>
      <c r="BC29" s="30">
        <f t="shared" si="26"/>
        <v>0</v>
      </c>
    </row>
    <row r="30" spans="1:55" ht="38.25">
      <c r="A30" s="9" t="s">
        <v>38</v>
      </c>
      <c r="B30" s="10" t="s">
        <v>39</v>
      </c>
      <c r="C30" s="7" t="s">
        <v>16</v>
      </c>
      <c r="D30" s="32">
        <f t="shared" ref="D30:AI30" si="27">D31+D33+D35</f>
        <v>0</v>
      </c>
      <c r="E30" s="32">
        <f t="shared" si="27"/>
        <v>0</v>
      </c>
      <c r="F30" s="32">
        <f t="shared" si="27"/>
        <v>0</v>
      </c>
      <c r="G30" s="30">
        <f t="shared" si="4"/>
        <v>0</v>
      </c>
      <c r="H30" s="32">
        <f t="shared" si="27"/>
        <v>0</v>
      </c>
      <c r="I30" s="32">
        <f t="shared" si="27"/>
        <v>0</v>
      </c>
      <c r="J30" s="32">
        <f t="shared" si="27"/>
        <v>0</v>
      </c>
      <c r="K30" s="32">
        <f t="shared" si="27"/>
        <v>0</v>
      </c>
      <c r="L30" s="32">
        <f t="shared" si="27"/>
        <v>0</v>
      </c>
      <c r="M30" s="32">
        <f t="shared" si="27"/>
        <v>0</v>
      </c>
      <c r="N30" s="32">
        <f t="shared" si="27"/>
        <v>0</v>
      </c>
      <c r="O30" s="32">
        <f t="shared" si="27"/>
        <v>0</v>
      </c>
      <c r="P30" s="32">
        <f t="shared" si="27"/>
        <v>0</v>
      </c>
      <c r="Q30" s="32">
        <f t="shared" si="27"/>
        <v>0</v>
      </c>
      <c r="R30" s="32">
        <f t="shared" si="27"/>
        <v>0</v>
      </c>
      <c r="S30" s="32">
        <f t="shared" si="27"/>
        <v>0</v>
      </c>
      <c r="T30" s="32">
        <f t="shared" si="27"/>
        <v>0</v>
      </c>
      <c r="U30" s="32">
        <f t="shared" si="27"/>
        <v>0</v>
      </c>
      <c r="V30" s="32">
        <f t="shared" si="27"/>
        <v>0</v>
      </c>
      <c r="W30" s="32">
        <f t="shared" si="27"/>
        <v>0</v>
      </c>
      <c r="X30" s="32">
        <f t="shared" si="27"/>
        <v>0</v>
      </c>
      <c r="Y30" s="32">
        <f t="shared" si="27"/>
        <v>0</v>
      </c>
      <c r="Z30" s="32">
        <f t="shared" si="27"/>
        <v>0</v>
      </c>
      <c r="AA30" s="32">
        <f t="shared" si="27"/>
        <v>0</v>
      </c>
      <c r="AB30" s="32">
        <f t="shared" si="27"/>
        <v>0</v>
      </c>
      <c r="AC30" s="32">
        <f t="shared" si="27"/>
        <v>0</v>
      </c>
      <c r="AD30" s="30">
        <f t="shared" si="5"/>
        <v>0</v>
      </c>
      <c r="AE30" s="30">
        <f t="shared" si="6"/>
        <v>0</v>
      </c>
      <c r="AF30" s="32">
        <f t="shared" si="27"/>
        <v>0</v>
      </c>
      <c r="AG30" s="30">
        <f t="shared" si="7"/>
        <v>0</v>
      </c>
      <c r="AH30" s="32">
        <f t="shared" si="27"/>
        <v>0</v>
      </c>
      <c r="AI30" s="32">
        <f t="shared" si="27"/>
        <v>0</v>
      </c>
      <c r="AJ30" s="30">
        <f t="shared" si="8"/>
        <v>0</v>
      </c>
      <c r="AK30" s="32">
        <f t="shared" ref="AK30:BC30" si="28">AK31+AK33+AK35</f>
        <v>0</v>
      </c>
      <c r="AL30" s="32">
        <f t="shared" si="28"/>
        <v>0</v>
      </c>
      <c r="AM30" s="32">
        <f t="shared" si="28"/>
        <v>0</v>
      </c>
      <c r="AN30" s="32">
        <f t="shared" si="28"/>
        <v>0</v>
      </c>
      <c r="AO30" s="32">
        <f t="shared" si="28"/>
        <v>0</v>
      </c>
      <c r="AP30" s="32">
        <f t="shared" si="28"/>
        <v>0</v>
      </c>
      <c r="AQ30" s="32">
        <f t="shared" si="28"/>
        <v>0</v>
      </c>
      <c r="AR30" s="32">
        <f t="shared" si="28"/>
        <v>0</v>
      </c>
      <c r="AS30" s="32">
        <f t="shared" si="28"/>
        <v>0</v>
      </c>
      <c r="AT30" s="32">
        <f t="shared" si="28"/>
        <v>0</v>
      </c>
      <c r="AU30" s="32">
        <f t="shared" si="28"/>
        <v>0</v>
      </c>
      <c r="AV30" s="32">
        <f t="shared" si="28"/>
        <v>0</v>
      </c>
      <c r="AW30" s="32">
        <f t="shared" si="28"/>
        <v>0</v>
      </c>
      <c r="AX30" s="32">
        <f t="shared" si="28"/>
        <v>0</v>
      </c>
      <c r="AY30" s="32">
        <f t="shared" si="28"/>
        <v>0</v>
      </c>
      <c r="AZ30" s="32">
        <f t="shared" si="28"/>
        <v>0</v>
      </c>
      <c r="BA30" s="32">
        <f t="shared" si="28"/>
        <v>0</v>
      </c>
      <c r="BB30" s="32">
        <f t="shared" si="28"/>
        <v>0</v>
      </c>
      <c r="BC30" s="32">
        <f t="shared" si="28"/>
        <v>0</v>
      </c>
    </row>
    <row r="31" spans="1:55" ht="63.75">
      <c r="A31" s="9" t="s">
        <v>40</v>
      </c>
      <c r="B31" s="10" t="s">
        <v>41</v>
      </c>
      <c r="C31" s="7" t="s">
        <v>16</v>
      </c>
      <c r="D31" s="32">
        <f t="shared" ref="D31:AI31" si="29">SUM(D32:D32)</f>
        <v>0</v>
      </c>
      <c r="E31" s="32">
        <f t="shared" si="29"/>
        <v>0</v>
      </c>
      <c r="F31" s="32">
        <f t="shared" si="29"/>
        <v>0</v>
      </c>
      <c r="G31" s="30">
        <f t="shared" si="4"/>
        <v>0</v>
      </c>
      <c r="H31" s="32">
        <f t="shared" si="29"/>
        <v>0</v>
      </c>
      <c r="I31" s="32">
        <f t="shared" si="29"/>
        <v>0</v>
      </c>
      <c r="J31" s="32">
        <f t="shared" si="29"/>
        <v>0</v>
      </c>
      <c r="K31" s="32">
        <f t="shared" si="29"/>
        <v>0</v>
      </c>
      <c r="L31" s="32">
        <f t="shared" si="29"/>
        <v>0</v>
      </c>
      <c r="M31" s="32">
        <f t="shared" si="29"/>
        <v>0</v>
      </c>
      <c r="N31" s="32">
        <f t="shared" si="29"/>
        <v>0</v>
      </c>
      <c r="O31" s="32">
        <f t="shared" si="29"/>
        <v>0</v>
      </c>
      <c r="P31" s="32">
        <f t="shared" si="29"/>
        <v>0</v>
      </c>
      <c r="Q31" s="32">
        <f t="shared" si="29"/>
        <v>0</v>
      </c>
      <c r="R31" s="32">
        <f t="shared" si="29"/>
        <v>0</v>
      </c>
      <c r="S31" s="32">
        <f t="shared" si="29"/>
        <v>0</v>
      </c>
      <c r="T31" s="32">
        <f t="shared" si="29"/>
        <v>0</v>
      </c>
      <c r="U31" s="32">
        <f t="shared" si="29"/>
        <v>0</v>
      </c>
      <c r="V31" s="32">
        <f t="shared" si="29"/>
        <v>0</v>
      </c>
      <c r="W31" s="32">
        <f t="shared" si="29"/>
        <v>0</v>
      </c>
      <c r="X31" s="32">
        <f t="shared" si="29"/>
        <v>0</v>
      </c>
      <c r="Y31" s="32">
        <f t="shared" si="29"/>
        <v>0</v>
      </c>
      <c r="Z31" s="32">
        <f t="shared" si="29"/>
        <v>0</v>
      </c>
      <c r="AA31" s="32">
        <f t="shared" si="29"/>
        <v>0</v>
      </c>
      <c r="AB31" s="32">
        <f t="shared" si="29"/>
        <v>0</v>
      </c>
      <c r="AC31" s="32">
        <f t="shared" si="29"/>
        <v>0</v>
      </c>
      <c r="AD31" s="30">
        <f t="shared" si="5"/>
        <v>0</v>
      </c>
      <c r="AE31" s="30">
        <f t="shared" si="6"/>
        <v>0</v>
      </c>
      <c r="AF31" s="32">
        <f t="shared" si="29"/>
        <v>0</v>
      </c>
      <c r="AG31" s="30">
        <f t="shared" si="7"/>
        <v>0</v>
      </c>
      <c r="AH31" s="32">
        <f t="shared" si="29"/>
        <v>0</v>
      </c>
      <c r="AI31" s="32">
        <f t="shared" si="29"/>
        <v>0</v>
      </c>
      <c r="AJ31" s="30">
        <f t="shared" si="8"/>
        <v>0</v>
      </c>
      <c r="AK31" s="32">
        <f t="shared" ref="AK31:BC31" si="30">SUM(AK32:AK32)</f>
        <v>0</v>
      </c>
      <c r="AL31" s="32">
        <f t="shared" si="30"/>
        <v>0</v>
      </c>
      <c r="AM31" s="32">
        <f t="shared" si="30"/>
        <v>0</v>
      </c>
      <c r="AN31" s="32">
        <f t="shared" si="30"/>
        <v>0</v>
      </c>
      <c r="AO31" s="32">
        <f t="shared" si="30"/>
        <v>0</v>
      </c>
      <c r="AP31" s="32">
        <f t="shared" si="30"/>
        <v>0</v>
      </c>
      <c r="AQ31" s="32">
        <f t="shared" si="30"/>
        <v>0</v>
      </c>
      <c r="AR31" s="32">
        <f t="shared" si="30"/>
        <v>0</v>
      </c>
      <c r="AS31" s="32">
        <f t="shared" si="30"/>
        <v>0</v>
      </c>
      <c r="AT31" s="32">
        <f t="shared" si="30"/>
        <v>0</v>
      </c>
      <c r="AU31" s="32">
        <f t="shared" si="30"/>
        <v>0</v>
      </c>
      <c r="AV31" s="32">
        <f t="shared" si="30"/>
        <v>0</v>
      </c>
      <c r="AW31" s="32">
        <f t="shared" si="30"/>
        <v>0</v>
      </c>
      <c r="AX31" s="32">
        <f t="shared" si="30"/>
        <v>0</v>
      </c>
      <c r="AY31" s="32">
        <f t="shared" si="30"/>
        <v>0</v>
      </c>
      <c r="AZ31" s="32">
        <f t="shared" si="30"/>
        <v>0</v>
      </c>
      <c r="BA31" s="32">
        <f t="shared" si="30"/>
        <v>0</v>
      </c>
      <c r="BB31" s="32">
        <f t="shared" si="30"/>
        <v>0</v>
      </c>
      <c r="BC31" s="32">
        <f t="shared" si="30"/>
        <v>0</v>
      </c>
    </row>
    <row r="32" spans="1:55">
      <c r="A32" s="9" t="s">
        <v>18</v>
      </c>
      <c r="B32" s="10" t="s">
        <v>18</v>
      </c>
      <c r="C32" s="7"/>
      <c r="D32" s="32"/>
      <c r="E32" s="32"/>
      <c r="F32" s="32"/>
      <c r="G32" s="30">
        <f t="shared" si="4"/>
        <v>0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0">
        <f t="shared" si="5"/>
        <v>0</v>
      </c>
      <c r="AE32" s="30">
        <f t="shared" si="6"/>
        <v>0</v>
      </c>
      <c r="AF32" s="32"/>
      <c r="AG32" s="30">
        <f t="shared" si="7"/>
        <v>0</v>
      </c>
      <c r="AH32" s="32"/>
      <c r="AI32" s="32"/>
      <c r="AJ32" s="30">
        <f t="shared" si="8"/>
        <v>0</v>
      </c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</row>
    <row r="33" spans="1:55" ht="63.75">
      <c r="A33" s="9" t="s">
        <v>42</v>
      </c>
      <c r="B33" s="10" t="s">
        <v>43</v>
      </c>
      <c r="C33" s="7" t="s">
        <v>16</v>
      </c>
      <c r="D33" s="32">
        <f t="shared" ref="D33:AI33" si="31">SUM(D34:D34)</f>
        <v>0</v>
      </c>
      <c r="E33" s="32">
        <f t="shared" si="31"/>
        <v>0</v>
      </c>
      <c r="F33" s="32">
        <f t="shared" si="31"/>
        <v>0</v>
      </c>
      <c r="G33" s="30">
        <f t="shared" si="4"/>
        <v>0</v>
      </c>
      <c r="H33" s="32">
        <f t="shared" si="31"/>
        <v>0</v>
      </c>
      <c r="I33" s="32">
        <f t="shared" si="31"/>
        <v>0</v>
      </c>
      <c r="J33" s="32">
        <f t="shared" si="31"/>
        <v>0</v>
      </c>
      <c r="K33" s="32">
        <f t="shared" si="31"/>
        <v>0</v>
      </c>
      <c r="L33" s="32">
        <f t="shared" si="31"/>
        <v>0</v>
      </c>
      <c r="M33" s="32">
        <f t="shared" si="31"/>
        <v>0</v>
      </c>
      <c r="N33" s="32">
        <f t="shared" si="31"/>
        <v>0</v>
      </c>
      <c r="O33" s="32">
        <f t="shared" si="31"/>
        <v>0</v>
      </c>
      <c r="P33" s="32">
        <f t="shared" si="31"/>
        <v>0</v>
      </c>
      <c r="Q33" s="32">
        <f t="shared" si="31"/>
        <v>0</v>
      </c>
      <c r="R33" s="32">
        <f t="shared" si="31"/>
        <v>0</v>
      </c>
      <c r="S33" s="32">
        <f t="shared" si="31"/>
        <v>0</v>
      </c>
      <c r="T33" s="32">
        <f t="shared" si="31"/>
        <v>0</v>
      </c>
      <c r="U33" s="32">
        <f t="shared" si="31"/>
        <v>0</v>
      </c>
      <c r="V33" s="32">
        <f t="shared" si="31"/>
        <v>0</v>
      </c>
      <c r="W33" s="32">
        <f t="shared" si="31"/>
        <v>0</v>
      </c>
      <c r="X33" s="32">
        <f t="shared" si="31"/>
        <v>0</v>
      </c>
      <c r="Y33" s="32">
        <f t="shared" si="31"/>
        <v>0</v>
      </c>
      <c r="Z33" s="32">
        <f t="shared" si="31"/>
        <v>0</v>
      </c>
      <c r="AA33" s="32">
        <f t="shared" si="31"/>
        <v>0</v>
      </c>
      <c r="AB33" s="32">
        <f t="shared" si="31"/>
        <v>0</v>
      </c>
      <c r="AC33" s="32">
        <f t="shared" si="31"/>
        <v>0</v>
      </c>
      <c r="AD33" s="30">
        <f t="shared" si="5"/>
        <v>0</v>
      </c>
      <c r="AE33" s="30">
        <f t="shared" si="6"/>
        <v>0</v>
      </c>
      <c r="AF33" s="32">
        <f t="shared" si="31"/>
        <v>0</v>
      </c>
      <c r="AG33" s="30">
        <f t="shared" si="7"/>
        <v>0</v>
      </c>
      <c r="AH33" s="32">
        <f t="shared" si="31"/>
        <v>0</v>
      </c>
      <c r="AI33" s="32">
        <f t="shared" si="31"/>
        <v>0</v>
      </c>
      <c r="AJ33" s="30">
        <f t="shared" si="8"/>
        <v>0</v>
      </c>
      <c r="AK33" s="32">
        <f t="shared" ref="AK33:BC33" si="32">SUM(AK34:AK34)</f>
        <v>0</v>
      </c>
      <c r="AL33" s="32">
        <f t="shared" si="32"/>
        <v>0</v>
      </c>
      <c r="AM33" s="32">
        <f t="shared" si="32"/>
        <v>0</v>
      </c>
      <c r="AN33" s="32">
        <f t="shared" si="32"/>
        <v>0</v>
      </c>
      <c r="AO33" s="32">
        <f t="shared" si="32"/>
        <v>0</v>
      </c>
      <c r="AP33" s="32">
        <f t="shared" si="32"/>
        <v>0</v>
      </c>
      <c r="AQ33" s="32">
        <f t="shared" si="32"/>
        <v>0</v>
      </c>
      <c r="AR33" s="32">
        <f t="shared" si="32"/>
        <v>0</v>
      </c>
      <c r="AS33" s="32">
        <f t="shared" si="32"/>
        <v>0</v>
      </c>
      <c r="AT33" s="32">
        <f t="shared" si="32"/>
        <v>0</v>
      </c>
      <c r="AU33" s="32">
        <f t="shared" si="32"/>
        <v>0</v>
      </c>
      <c r="AV33" s="32">
        <f t="shared" si="32"/>
        <v>0</v>
      </c>
      <c r="AW33" s="32">
        <f t="shared" si="32"/>
        <v>0</v>
      </c>
      <c r="AX33" s="32">
        <f t="shared" si="32"/>
        <v>0</v>
      </c>
      <c r="AY33" s="32">
        <f t="shared" si="32"/>
        <v>0</v>
      </c>
      <c r="AZ33" s="32">
        <f t="shared" si="32"/>
        <v>0</v>
      </c>
      <c r="BA33" s="32">
        <f t="shared" si="32"/>
        <v>0</v>
      </c>
      <c r="BB33" s="32">
        <f t="shared" si="32"/>
        <v>0</v>
      </c>
      <c r="BC33" s="32">
        <f t="shared" si="32"/>
        <v>0</v>
      </c>
    </row>
    <row r="34" spans="1:55">
      <c r="A34" s="9" t="s">
        <v>18</v>
      </c>
      <c r="B34" s="10" t="s">
        <v>18</v>
      </c>
      <c r="C34" s="7"/>
      <c r="D34" s="32"/>
      <c r="E34" s="32"/>
      <c r="F34" s="32"/>
      <c r="G34" s="30">
        <f t="shared" si="4"/>
        <v>0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0">
        <f t="shared" si="5"/>
        <v>0</v>
      </c>
      <c r="AE34" s="30">
        <f t="shared" si="6"/>
        <v>0</v>
      </c>
      <c r="AF34" s="32"/>
      <c r="AG34" s="30">
        <f t="shared" si="7"/>
        <v>0</v>
      </c>
      <c r="AH34" s="32"/>
      <c r="AI34" s="32"/>
      <c r="AJ34" s="30">
        <f t="shared" si="8"/>
        <v>0</v>
      </c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</row>
    <row r="35" spans="1:55" ht="51">
      <c r="A35" s="9" t="s">
        <v>44</v>
      </c>
      <c r="B35" s="10" t="s">
        <v>45</v>
      </c>
      <c r="C35" s="7" t="s">
        <v>16</v>
      </c>
      <c r="D35" s="32">
        <v>0</v>
      </c>
      <c r="E35" s="32">
        <v>0</v>
      </c>
      <c r="F35" s="32">
        <v>0</v>
      </c>
      <c r="G35" s="30">
        <f t="shared" si="4"/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0">
        <f t="shared" si="5"/>
        <v>0</v>
      </c>
      <c r="AE35" s="30">
        <f t="shared" si="6"/>
        <v>0</v>
      </c>
      <c r="AF35" s="32">
        <v>0</v>
      </c>
      <c r="AG35" s="30">
        <f t="shared" si="7"/>
        <v>0</v>
      </c>
      <c r="AH35" s="32">
        <v>0</v>
      </c>
      <c r="AI35" s="32">
        <v>0</v>
      </c>
      <c r="AJ35" s="30">
        <f t="shared" si="8"/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</row>
    <row r="36" spans="1:55">
      <c r="A36" s="9" t="s">
        <v>18</v>
      </c>
      <c r="B36" s="10" t="s">
        <v>18</v>
      </c>
      <c r="C36" s="7"/>
      <c r="D36" s="32"/>
      <c r="E36" s="32"/>
      <c r="F36" s="32"/>
      <c r="G36" s="30">
        <f t="shared" si="4"/>
        <v>0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0">
        <f t="shared" si="5"/>
        <v>0</v>
      </c>
      <c r="AE36" s="30">
        <f t="shared" si="6"/>
        <v>0</v>
      </c>
      <c r="AF36" s="32"/>
      <c r="AG36" s="30">
        <f t="shared" si="7"/>
        <v>0</v>
      </c>
      <c r="AH36" s="32"/>
      <c r="AI36" s="32"/>
      <c r="AJ36" s="30">
        <f t="shared" si="8"/>
        <v>0</v>
      </c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</row>
    <row r="37" spans="1:55" ht="38.25">
      <c r="A37" s="9" t="s">
        <v>46</v>
      </c>
      <c r="B37" s="10" t="s">
        <v>47</v>
      </c>
      <c r="C37" s="7" t="s">
        <v>16</v>
      </c>
      <c r="D37" s="32">
        <v>0</v>
      </c>
      <c r="E37" s="32">
        <v>0</v>
      </c>
      <c r="F37" s="32">
        <v>0</v>
      </c>
      <c r="G37" s="30">
        <f t="shared" si="4"/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0">
        <f t="shared" si="5"/>
        <v>0</v>
      </c>
      <c r="AE37" s="30">
        <f t="shared" si="6"/>
        <v>0</v>
      </c>
      <c r="AF37" s="32">
        <v>0</v>
      </c>
      <c r="AG37" s="30">
        <f t="shared" si="7"/>
        <v>0</v>
      </c>
      <c r="AH37" s="32">
        <v>0</v>
      </c>
      <c r="AI37" s="32">
        <v>0</v>
      </c>
      <c r="AJ37" s="30">
        <f t="shared" si="8"/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</row>
    <row r="38" spans="1:55" ht="63.75">
      <c r="A38" s="9" t="s">
        <v>48</v>
      </c>
      <c r="B38" s="10" t="s">
        <v>49</v>
      </c>
      <c r="C38" s="7" t="s">
        <v>16</v>
      </c>
      <c r="D38" s="32">
        <v>0</v>
      </c>
      <c r="E38" s="32">
        <v>0</v>
      </c>
      <c r="F38" s="32">
        <v>0</v>
      </c>
      <c r="G38" s="30">
        <f t="shared" si="4"/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0">
        <f t="shared" si="5"/>
        <v>0</v>
      </c>
      <c r="AE38" s="30">
        <f t="shared" si="6"/>
        <v>0</v>
      </c>
      <c r="AF38" s="32">
        <v>0</v>
      </c>
      <c r="AG38" s="30">
        <f t="shared" si="7"/>
        <v>0</v>
      </c>
      <c r="AH38" s="32">
        <v>0</v>
      </c>
      <c r="AI38" s="32">
        <v>0</v>
      </c>
      <c r="AJ38" s="30">
        <f t="shared" si="8"/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</row>
    <row r="39" spans="1:55">
      <c r="A39" s="9" t="s">
        <v>18</v>
      </c>
      <c r="B39" s="10" t="s">
        <v>18</v>
      </c>
      <c r="C39" s="7"/>
      <c r="D39" s="32"/>
      <c r="E39" s="32"/>
      <c r="F39" s="32"/>
      <c r="G39" s="30">
        <f t="shared" si="4"/>
        <v>0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0">
        <f t="shared" si="5"/>
        <v>0</v>
      </c>
      <c r="AE39" s="30">
        <f t="shared" si="6"/>
        <v>0</v>
      </c>
      <c r="AF39" s="32"/>
      <c r="AG39" s="30">
        <f t="shared" si="7"/>
        <v>0</v>
      </c>
      <c r="AH39" s="32"/>
      <c r="AI39" s="32"/>
      <c r="AJ39" s="30">
        <f t="shared" si="8"/>
        <v>0</v>
      </c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</row>
    <row r="40" spans="1:55" ht="38.25">
      <c r="A40" s="9" t="s">
        <v>50</v>
      </c>
      <c r="B40" s="10" t="s">
        <v>51</v>
      </c>
      <c r="C40" s="7" t="s">
        <v>16</v>
      </c>
      <c r="D40" s="32">
        <v>0</v>
      </c>
      <c r="E40" s="32">
        <v>0</v>
      </c>
      <c r="F40" s="32">
        <v>0</v>
      </c>
      <c r="G40" s="30">
        <f t="shared" si="4"/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0">
        <f t="shared" si="5"/>
        <v>0</v>
      </c>
      <c r="AE40" s="30">
        <f t="shared" si="6"/>
        <v>0</v>
      </c>
      <c r="AF40" s="32">
        <v>0</v>
      </c>
      <c r="AG40" s="30">
        <f t="shared" si="7"/>
        <v>0</v>
      </c>
      <c r="AH40" s="32">
        <v>0</v>
      </c>
      <c r="AI40" s="32">
        <v>0</v>
      </c>
      <c r="AJ40" s="30">
        <f t="shared" si="8"/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</row>
    <row r="41" spans="1:55">
      <c r="A41" s="9" t="s">
        <v>18</v>
      </c>
      <c r="B41" s="10" t="s">
        <v>18</v>
      </c>
      <c r="C41" s="7"/>
      <c r="D41" s="32"/>
      <c r="E41" s="32"/>
      <c r="F41" s="32"/>
      <c r="G41" s="30">
        <f t="shared" si="4"/>
        <v>0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0">
        <f t="shared" si="5"/>
        <v>0</v>
      </c>
      <c r="AE41" s="30">
        <f t="shared" si="6"/>
        <v>0</v>
      </c>
      <c r="AF41" s="32"/>
      <c r="AG41" s="30">
        <f t="shared" si="7"/>
        <v>0</v>
      </c>
      <c r="AH41" s="32"/>
      <c r="AI41" s="32"/>
      <c r="AJ41" s="30">
        <f t="shared" si="8"/>
        <v>0</v>
      </c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</row>
    <row r="42" spans="1:55" ht="51">
      <c r="A42" s="9" t="s">
        <v>52</v>
      </c>
      <c r="B42" s="10" t="s">
        <v>53</v>
      </c>
      <c r="C42" s="7" t="s">
        <v>16</v>
      </c>
      <c r="D42" s="32">
        <v>0</v>
      </c>
      <c r="E42" s="32">
        <v>0</v>
      </c>
      <c r="F42" s="32">
        <v>0</v>
      </c>
      <c r="G42" s="30">
        <f t="shared" si="4"/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0">
        <f t="shared" si="5"/>
        <v>0</v>
      </c>
      <c r="AE42" s="30">
        <f t="shared" si="6"/>
        <v>0</v>
      </c>
      <c r="AF42" s="32">
        <v>0</v>
      </c>
      <c r="AG42" s="30">
        <f t="shared" si="7"/>
        <v>0</v>
      </c>
      <c r="AH42" s="32">
        <v>0</v>
      </c>
      <c r="AI42" s="32">
        <v>0</v>
      </c>
      <c r="AJ42" s="30">
        <f t="shared" si="8"/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</row>
    <row r="43" spans="1:55" ht="38.25">
      <c r="A43" s="9" t="s">
        <v>54</v>
      </c>
      <c r="B43" s="10" t="s">
        <v>55</v>
      </c>
      <c r="C43" s="7" t="s">
        <v>16</v>
      </c>
      <c r="D43" s="32">
        <v>0</v>
      </c>
      <c r="E43" s="32">
        <v>0</v>
      </c>
      <c r="F43" s="32">
        <v>0</v>
      </c>
      <c r="G43" s="30">
        <f t="shared" si="4"/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0">
        <f t="shared" si="5"/>
        <v>0</v>
      </c>
      <c r="AE43" s="30">
        <f t="shared" si="6"/>
        <v>0</v>
      </c>
      <c r="AF43" s="32">
        <v>0</v>
      </c>
      <c r="AG43" s="30">
        <f t="shared" si="7"/>
        <v>0</v>
      </c>
      <c r="AH43" s="32">
        <v>0</v>
      </c>
      <c r="AI43" s="32">
        <v>0</v>
      </c>
      <c r="AJ43" s="30">
        <f t="shared" si="8"/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</row>
    <row r="44" spans="1:55" ht="114.75">
      <c r="A44" s="9" t="s">
        <v>54</v>
      </c>
      <c r="B44" s="10" t="s">
        <v>56</v>
      </c>
      <c r="C44" s="7" t="s">
        <v>16</v>
      </c>
      <c r="D44" s="32">
        <v>0</v>
      </c>
      <c r="E44" s="32">
        <v>0</v>
      </c>
      <c r="F44" s="32">
        <v>0</v>
      </c>
      <c r="G44" s="30">
        <f t="shared" si="4"/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0">
        <f t="shared" si="5"/>
        <v>0</v>
      </c>
      <c r="AE44" s="30">
        <f t="shared" si="6"/>
        <v>0</v>
      </c>
      <c r="AF44" s="32">
        <v>0</v>
      </c>
      <c r="AG44" s="30">
        <f t="shared" si="7"/>
        <v>0</v>
      </c>
      <c r="AH44" s="32">
        <v>0</v>
      </c>
      <c r="AI44" s="32">
        <v>0</v>
      </c>
      <c r="AJ44" s="30">
        <f t="shared" si="8"/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</row>
    <row r="45" spans="1:55">
      <c r="A45" s="9" t="s">
        <v>18</v>
      </c>
      <c r="B45" s="10" t="s">
        <v>18</v>
      </c>
      <c r="C45" s="7"/>
      <c r="D45" s="32"/>
      <c r="E45" s="32"/>
      <c r="F45" s="32"/>
      <c r="G45" s="30">
        <f t="shared" si="4"/>
        <v>0</v>
      </c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0">
        <f t="shared" si="5"/>
        <v>0</v>
      </c>
      <c r="AE45" s="30">
        <f t="shared" si="6"/>
        <v>0</v>
      </c>
      <c r="AF45" s="32"/>
      <c r="AG45" s="30">
        <f t="shared" si="7"/>
        <v>0</v>
      </c>
      <c r="AH45" s="32"/>
      <c r="AI45" s="32"/>
      <c r="AJ45" s="30">
        <f t="shared" si="8"/>
        <v>0</v>
      </c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</row>
    <row r="46" spans="1:55" ht="102">
      <c r="A46" s="9" t="s">
        <v>54</v>
      </c>
      <c r="B46" s="10" t="s">
        <v>57</v>
      </c>
      <c r="C46" s="7" t="s">
        <v>16</v>
      </c>
      <c r="D46" s="32">
        <v>0</v>
      </c>
      <c r="E46" s="32">
        <v>0</v>
      </c>
      <c r="F46" s="32">
        <v>0</v>
      </c>
      <c r="G46" s="30">
        <f t="shared" si="4"/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0">
        <f t="shared" si="5"/>
        <v>0</v>
      </c>
      <c r="AE46" s="30">
        <f t="shared" si="6"/>
        <v>0</v>
      </c>
      <c r="AF46" s="32">
        <v>0</v>
      </c>
      <c r="AG46" s="30">
        <f t="shared" si="7"/>
        <v>0</v>
      </c>
      <c r="AH46" s="32">
        <v>0</v>
      </c>
      <c r="AI46" s="32">
        <v>0</v>
      </c>
      <c r="AJ46" s="30">
        <f t="shared" si="8"/>
        <v>0</v>
      </c>
      <c r="AK46" s="32">
        <v>0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</row>
    <row r="47" spans="1:55">
      <c r="A47" s="9" t="s">
        <v>18</v>
      </c>
      <c r="B47" s="10" t="s">
        <v>18</v>
      </c>
      <c r="C47" s="7"/>
      <c r="D47" s="32"/>
      <c r="E47" s="32"/>
      <c r="F47" s="32"/>
      <c r="G47" s="30">
        <f t="shared" si="4"/>
        <v>0</v>
      </c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0">
        <f t="shared" si="5"/>
        <v>0</v>
      </c>
      <c r="AE47" s="30">
        <f t="shared" si="6"/>
        <v>0</v>
      </c>
      <c r="AF47" s="32"/>
      <c r="AG47" s="30">
        <f t="shared" si="7"/>
        <v>0</v>
      </c>
      <c r="AH47" s="32"/>
      <c r="AI47" s="32"/>
      <c r="AJ47" s="30">
        <f t="shared" si="8"/>
        <v>0</v>
      </c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</row>
    <row r="48" spans="1:55" ht="102">
      <c r="A48" s="9" t="s">
        <v>54</v>
      </c>
      <c r="B48" s="10" t="s">
        <v>58</v>
      </c>
      <c r="C48" s="7" t="s">
        <v>16</v>
      </c>
      <c r="D48" s="32">
        <v>0</v>
      </c>
      <c r="E48" s="32">
        <v>0</v>
      </c>
      <c r="F48" s="32">
        <v>0</v>
      </c>
      <c r="G48" s="30">
        <f t="shared" si="4"/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0">
        <f t="shared" si="5"/>
        <v>0</v>
      </c>
      <c r="AE48" s="30">
        <f t="shared" si="6"/>
        <v>0</v>
      </c>
      <c r="AF48" s="32">
        <v>0</v>
      </c>
      <c r="AG48" s="30">
        <f t="shared" si="7"/>
        <v>0</v>
      </c>
      <c r="AH48" s="32">
        <v>0</v>
      </c>
      <c r="AI48" s="32">
        <v>0</v>
      </c>
      <c r="AJ48" s="30">
        <f t="shared" si="8"/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</row>
    <row r="49" spans="1:55">
      <c r="A49" s="9" t="s">
        <v>18</v>
      </c>
      <c r="B49" s="10" t="s">
        <v>18</v>
      </c>
      <c r="C49" s="7"/>
      <c r="D49" s="32"/>
      <c r="E49" s="32"/>
      <c r="F49" s="32"/>
      <c r="G49" s="30">
        <f t="shared" si="4"/>
        <v>0</v>
      </c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0">
        <f t="shared" si="5"/>
        <v>0</v>
      </c>
      <c r="AE49" s="30">
        <f t="shared" si="6"/>
        <v>0</v>
      </c>
      <c r="AF49" s="32"/>
      <c r="AG49" s="30">
        <f t="shared" si="7"/>
        <v>0</v>
      </c>
      <c r="AH49" s="32"/>
      <c r="AI49" s="32"/>
      <c r="AJ49" s="30">
        <f t="shared" si="8"/>
        <v>0</v>
      </c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</row>
    <row r="50" spans="1:55" ht="38.25">
      <c r="A50" s="9" t="s">
        <v>59</v>
      </c>
      <c r="B50" s="10" t="s">
        <v>55</v>
      </c>
      <c r="C50" s="7" t="s">
        <v>16</v>
      </c>
      <c r="D50" s="32">
        <v>0</v>
      </c>
      <c r="E50" s="32">
        <v>0</v>
      </c>
      <c r="F50" s="32">
        <v>0</v>
      </c>
      <c r="G50" s="30">
        <f t="shared" si="4"/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0">
        <f t="shared" si="5"/>
        <v>0</v>
      </c>
      <c r="AE50" s="30">
        <f t="shared" si="6"/>
        <v>0</v>
      </c>
      <c r="AF50" s="32">
        <v>0</v>
      </c>
      <c r="AG50" s="30">
        <f t="shared" si="7"/>
        <v>0</v>
      </c>
      <c r="AH50" s="32">
        <v>0</v>
      </c>
      <c r="AI50" s="32">
        <v>0</v>
      </c>
      <c r="AJ50" s="30">
        <f t="shared" si="8"/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</row>
    <row r="51" spans="1:55" ht="114.75">
      <c r="A51" s="9" t="s">
        <v>59</v>
      </c>
      <c r="B51" s="10" t="s">
        <v>56</v>
      </c>
      <c r="C51" s="7" t="s">
        <v>16</v>
      </c>
      <c r="D51" s="32">
        <v>0</v>
      </c>
      <c r="E51" s="32">
        <v>0</v>
      </c>
      <c r="F51" s="32">
        <v>0</v>
      </c>
      <c r="G51" s="30">
        <f t="shared" si="4"/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0">
        <f t="shared" si="5"/>
        <v>0</v>
      </c>
      <c r="AE51" s="30">
        <f t="shared" si="6"/>
        <v>0</v>
      </c>
      <c r="AF51" s="32">
        <v>0</v>
      </c>
      <c r="AG51" s="30">
        <f t="shared" si="7"/>
        <v>0</v>
      </c>
      <c r="AH51" s="32">
        <v>0</v>
      </c>
      <c r="AI51" s="32">
        <v>0</v>
      </c>
      <c r="AJ51" s="30">
        <f t="shared" si="8"/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  <c r="AY51" s="32">
        <v>0</v>
      </c>
      <c r="AZ51" s="32">
        <v>0</v>
      </c>
      <c r="BA51" s="32">
        <v>0</v>
      </c>
      <c r="BB51" s="32">
        <v>0</v>
      </c>
      <c r="BC51" s="32">
        <v>0</v>
      </c>
    </row>
    <row r="52" spans="1:55">
      <c r="A52" s="9" t="s">
        <v>18</v>
      </c>
      <c r="B52" s="10" t="s">
        <v>18</v>
      </c>
      <c r="C52" s="7"/>
      <c r="D52" s="32"/>
      <c r="E52" s="32"/>
      <c r="F52" s="32"/>
      <c r="G52" s="30">
        <f t="shared" si="4"/>
        <v>0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0">
        <f t="shared" si="5"/>
        <v>0</v>
      </c>
      <c r="AE52" s="30">
        <f t="shared" si="6"/>
        <v>0</v>
      </c>
      <c r="AF52" s="32"/>
      <c r="AG52" s="30">
        <f t="shared" si="7"/>
        <v>0</v>
      </c>
      <c r="AH52" s="32"/>
      <c r="AI52" s="32"/>
      <c r="AJ52" s="30">
        <f t="shared" si="8"/>
        <v>0</v>
      </c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</row>
    <row r="53" spans="1:55" ht="102">
      <c r="A53" s="9" t="s">
        <v>59</v>
      </c>
      <c r="B53" s="10" t="s">
        <v>57</v>
      </c>
      <c r="C53" s="7" t="s">
        <v>16</v>
      </c>
      <c r="D53" s="32">
        <v>0</v>
      </c>
      <c r="E53" s="32">
        <v>0</v>
      </c>
      <c r="F53" s="32">
        <v>0</v>
      </c>
      <c r="G53" s="30">
        <f t="shared" si="4"/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0">
        <f t="shared" si="5"/>
        <v>0</v>
      </c>
      <c r="AE53" s="30">
        <f t="shared" si="6"/>
        <v>0</v>
      </c>
      <c r="AF53" s="32">
        <v>0</v>
      </c>
      <c r="AG53" s="30">
        <f t="shared" si="7"/>
        <v>0</v>
      </c>
      <c r="AH53" s="32">
        <v>0</v>
      </c>
      <c r="AI53" s="32">
        <v>0</v>
      </c>
      <c r="AJ53" s="30">
        <f t="shared" si="8"/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</row>
    <row r="54" spans="1:55">
      <c r="A54" s="9" t="s">
        <v>18</v>
      </c>
      <c r="B54" s="10" t="s">
        <v>18</v>
      </c>
      <c r="C54" s="7"/>
      <c r="D54" s="32"/>
      <c r="E54" s="32"/>
      <c r="F54" s="32"/>
      <c r="G54" s="30">
        <f t="shared" si="4"/>
        <v>0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0">
        <f t="shared" si="5"/>
        <v>0</v>
      </c>
      <c r="AE54" s="30">
        <f t="shared" si="6"/>
        <v>0</v>
      </c>
      <c r="AF54" s="32"/>
      <c r="AG54" s="30">
        <f t="shared" si="7"/>
        <v>0</v>
      </c>
      <c r="AH54" s="32"/>
      <c r="AI54" s="32"/>
      <c r="AJ54" s="30">
        <f t="shared" si="8"/>
        <v>0</v>
      </c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</row>
    <row r="55" spans="1:55" ht="102">
      <c r="A55" s="9" t="s">
        <v>59</v>
      </c>
      <c r="B55" s="10" t="s">
        <v>60</v>
      </c>
      <c r="C55" s="7" t="s">
        <v>16</v>
      </c>
      <c r="D55" s="32">
        <v>0</v>
      </c>
      <c r="E55" s="32">
        <v>0</v>
      </c>
      <c r="F55" s="32">
        <v>0</v>
      </c>
      <c r="G55" s="30">
        <f t="shared" si="4"/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0">
        <f t="shared" si="5"/>
        <v>0</v>
      </c>
      <c r="AE55" s="30">
        <f t="shared" si="6"/>
        <v>0</v>
      </c>
      <c r="AF55" s="32">
        <v>0</v>
      </c>
      <c r="AG55" s="30">
        <f t="shared" si="7"/>
        <v>0</v>
      </c>
      <c r="AH55" s="32">
        <v>0</v>
      </c>
      <c r="AI55" s="32">
        <v>0</v>
      </c>
      <c r="AJ55" s="30">
        <f t="shared" si="8"/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</row>
    <row r="56" spans="1:55">
      <c r="A56" s="9" t="s">
        <v>18</v>
      </c>
      <c r="B56" s="10" t="s">
        <v>18</v>
      </c>
      <c r="C56" s="7"/>
      <c r="D56" s="32"/>
      <c r="E56" s="32"/>
      <c r="F56" s="32"/>
      <c r="G56" s="30">
        <f t="shared" si="4"/>
        <v>0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0">
        <f t="shared" si="5"/>
        <v>0</v>
      </c>
      <c r="AE56" s="30">
        <f t="shared" si="6"/>
        <v>0</v>
      </c>
      <c r="AF56" s="32"/>
      <c r="AG56" s="30">
        <f t="shared" si="7"/>
        <v>0</v>
      </c>
      <c r="AH56" s="32"/>
      <c r="AI56" s="32"/>
      <c r="AJ56" s="30">
        <f t="shared" si="8"/>
        <v>0</v>
      </c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</row>
    <row r="57" spans="1:55" ht="89.25">
      <c r="A57" s="9" t="s">
        <v>61</v>
      </c>
      <c r="B57" s="10" t="s">
        <v>62</v>
      </c>
      <c r="C57" s="7" t="s">
        <v>16</v>
      </c>
      <c r="D57" s="32">
        <f>D58+D60</f>
        <v>2.34</v>
      </c>
      <c r="E57" s="32">
        <f t="shared" ref="E57:BC57" si="33">E58+E60</f>
        <v>1.5399999999999998</v>
      </c>
      <c r="F57" s="32">
        <f t="shared" si="33"/>
        <v>0</v>
      </c>
      <c r="G57" s="30">
        <f t="shared" si="4"/>
        <v>1.5399999999999998</v>
      </c>
      <c r="H57" s="32">
        <f t="shared" si="33"/>
        <v>0</v>
      </c>
      <c r="I57" s="32">
        <f t="shared" si="33"/>
        <v>0</v>
      </c>
      <c r="J57" s="32">
        <f t="shared" si="33"/>
        <v>1.5399999999999998</v>
      </c>
      <c r="K57" s="32">
        <f t="shared" si="33"/>
        <v>0</v>
      </c>
      <c r="L57" s="32">
        <f t="shared" si="33"/>
        <v>1.5399999999999998</v>
      </c>
      <c r="M57" s="32">
        <f t="shared" si="33"/>
        <v>0</v>
      </c>
      <c r="N57" s="32">
        <f t="shared" si="33"/>
        <v>0</v>
      </c>
      <c r="O57" s="32">
        <f t="shared" si="33"/>
        <v>0</v>
      </c>
      <c r="P57" s="32">
        <f t="shared" si="33"/>
        <v>0</v>
      </c>
      <c r="Q57" s="32">
        <f t="shared" si="33"/>
        <v>0</v>
      </c>
      <c r="R57" s="32">
        <f t="shared" si="33"/>
        <v>0</v>
      </c>
      <c r="S57" s="32">
        <f t="shared" si="33"/>
        <v>0</v>
      </c>
      <c r="T57" s="32">
        <f t="shared" si="33"/>
        <v>0</v>
      </c>
      <c r="U57" s="32">
        <f t="shared" si="33"/>
        <v>0</v>
      </c>
      <c r="V57" s="32">
        <f t="shared" si="33"/>
        <v>0</v>
      </c>
      <c r="W57" s="32">
        <f t="shared" si="33"/>
        <v>0</v>
      </c>
      <c r="X57" s="32">
        <f t="shared" si="33"/>
        <v>0</v>
      </c>
      <c r="Y57" s="32">
        <f t="shared" si="33"/>
        <v>0</v>
      </c>
      <c r="Z57" s="32">
        <f t="shared" si="33"/>
        <v>0</v>
      </c>
      <c r="AA57" s="32">
        <f t="shared" si="33"/>
        <v>0</v>
      </c>
      <c r="AB57" s="32">
        <f t="shared" si="33"/>
        <v>0</v>
      </c>
      <c r="AC57" s="32">
        <f t="shared" si="33"/>
        <v>0</v>
      </c>
      <c r="AD57" s="30">
        <f t="shared" si="5"/>
        <v>2.34</v>
      </c>
      <c r="AE57" s="30">
        <f t="shared" si="6"/>
        <v>1.5399999999999998</v>
      </c>
      <c r="AF57" s="32">
        <f t="shared" si="33"/>
        <v>0</v>
      </c>
      <c r="AG57" s="30">
        <f t="shared" si="7"/>
        <v>1.5399999999999998</v>
      </c>
      <c r="AH57" s="32">
        <f t="shared" si="33"/>
        <v>0</v>
      </c>
      <c r="AI57" s="32">
        <f t="shared" si="33"/>
        <v>0</v>
      </c>
      <c r="AJ57" s="30">
        <f t="shared" si="8"/>
        <v>1.5399999999999998</v>
      </c>
      <c r="AK57" s="32">
        <f t="shared" si="33"/>
        <v>0</v>
      </c>
      <c r="AL57" s="32">
        <f t="shared" si="33"/>
        <v>1.5399999999999998</v>
      </c>
      <c r="AM57" s="32">
        <f t="shared" si="33"/>
        <v>0</v>
      </c>
      <c r="AN57" s="32">
        <f t="shared" si="33"/>
        <v>0</v>
      </c>
      <c r="AO57" s="32">
        <f t="shared" si="33"/>
        <v>0</v>
      </c>
      <c r="AP57" s="32">
        <f t="shared" si="33"/>
        <v>0</v>
      </c>
      <c r="AQ57" s="32">
        <f t="shared" si="33"/>
        <v>0</v>
      </c>
      <c r="AR57" s="32">
        <f t="shared" si="33"/>
        <v>0</v>
      </c>
      <c r="AS57" s="32">
        <f t="shared" si="33"/>
        <v>0</v>
      </c>
      <c r="AT57" s="32">
        <f t="shared" si="33"/>
        <v>0</v>
      </c>
      <c r="AU57" s="32">
        <f t="shared" si="33"/>
        <v>0</v>
      </c>
      <c r="AV57" s="32">
        <f t="shared" si="33"/>
        <v>0</v>
      </c>
      <c r="AW57" s="32">
        <f t="shared" si="33"/>
        <v>0</v>
      </c>
      <c r="AX57" s="32">
        <f t="shared" si="33"/>
        <v>0</v>
      </c>
      <c r="AY57" s="32">
        <f t="shared" si="33"/>
        <v>0</v>
      </c>
      <c r="AZ57" s="32">
        <f t="shared" si="33"/>
        <v>0</v>
      </c>
      <c r="BA57" s="32">
        <f t="shared" si="33"/>
        <v>0</v>
      </c>
      <c r="BB57" s="32">
        <f t="shared" si="33"/>
        <v>0</v>
      </c>
      <c r="BC57" s="32">
        <f t="shared" si="33"/>
        <v>0</v>
      </c>
    </row>
    <row r="58" spans="1:55" ht="76.5">
      <c r="A58" s="9" t="s">
        <v>63</v>
      </c>
      <c r="B58" s="10" t="s">
        <v>64</v>
      </c>
      <c r="C58" s="7" t="s">
        <v>16</v>
      </c>
      <c r="D58" s="32">
        <v>0</v>
      </c>
      <c r="E58" s="32">
        <v>0</v>
      </c>
      <c r="F58" s="32">
        <v>0</v>
      </c>
      <c r="G58" s="30">
        <f t="shared" si="4"/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0">
        <f t="shared" si="5"/>
        <v>0</v>
      </c>
      <c r="AE58" s="30">
        <f t="shared" si="6"/>
        <v>0</v>
      </c>
      <c r="AF58" s="32">
        <v>0</v>
      </c>
      <c r="AG58" s="30">
        <f t="shared" si="7"/>
        <v>0</v>
      </c>
      <c r="AH58" s="32">
        <v>0</v>
      </c>
      <c r="AI58" s="32">
        <v>0</v>
      </c>
      <c r="AJ58" s="30">
        <f t="shared" si="8"/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32">
        <v>0</v>
      </c>
    </row>
    <row r="59" spans="1:55">
      <c r="A59" s="9" t="s">
        <v>18</v>
      </c>
      <c r="B59" s="10" t="s">
        <v>18</v>
      </c>
      <c r="C59" s="7"/>
      <c r="D59" s="32"/>
      <c r="E59" s="32">
        <f>+O60+T60+Y60</f>
        <v>0</v>
      </c>
      <c r="F59" s="32"/>
      <c r="G59" s="30">
        <f t="shared" si="4"/>
        <v>0</v>
      </c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0">
        <f t="shared" si="5"/>
        <v>0</v>
      </c>
      <c r="AE59" s="30">
        <f t="shared" si="6"/>
        <v>0</v>
      </c>
      <c r="AF59" s="32"/>
      <c r="AG59" s="30">
        <f t="shared" si="7"/>
        <v>0</v>
      </c>
      <c r="AH59" s="32"/>
      <c r="AI59" s="32"/>
      <c r="AJ59" s="30">
        <f t="shared" si="8"/>
        <v>0</v>
      </c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</row>
    <row r="60" spans="1:55" ht="76.5">
      <c r="A60" s="9" t="s">
        <v>65</v>
      </c>
      <c r="B60" s="10" t="s">
        <v>66</v>
      </c>
      <c r="C60" s="7" t="s">
        <v>16</v>
      </c>
      <c r="D60" s="32">
        <f>D61+D62+D63+D64+D65+D66+D67+D68+D69+D70</f>
        <v>2.34</v>
      </c>
      <c r="E60" s="32">
        <f t="shared" ref="E60:BC60" si="34">E61+E62+E63+E64+E65+E66+E67+E68+E69+E70</f>
        <v>1.5399999999999998</v>
      </c>
      <c r="F60" s="32">
        <f t="shared" si="34"/>
        <v>0</v>
      </c>
      <c r="G60" s="30">
        <f t="shared" si="4"/>
        <v>1.5399999999999998</v>
      </c>
      <c r="H60" s="32">
        <f t="shared" si="34"/>
        <v>0</v>
      </c>
      <c r="I60" s="32">
        <f t="shared" si="34"/>
        <v>0</v>
      </c>
      <c r="J60" s="32">
        <f t="shared" si="34"/>
        <v>1.5399999999999998</v>
      </c>
      <c r="K60" s="32">
        <f t="shared" si="34"/>
        <v>0</v>
      </c>
      <c r="L60" s="32">
        <f t="shared" si="34"/>
        <v>1.5399999999999998</v>
      </c>
      <c r="M60" s="32">
        <f t="shared" si="34"/>
        <v>0</v>
      </c>
      <c r="N60" s="32">
        <f t="shared" si="34"/>
        <v>0</v>
      </c>
      <c r="O60" s="32">
        <f t="shared" si="34"/>
        <v>0</v>
      </c>
      <c r="P60" s="32">
        <f t="shared" si="34"/>
        <v>0</v>
      </c>
      <c r="Q60" s="32">
        <f t="shared" si="34"/>
        <v>0</v>
      </c>
      <c r="R60" s="32">
        <f t="shared" si="34"/>
        <v>0</v>
      </c>
      <c r="S60" s="32">
        <f t="shared" si="34"/>
        <v>0</v>
      </c>
      <c r="T60" s="32">
        <f t="shared" si="34"/>
        <v>0</v>
      </c>
      <c r="U60" s="32">
        <f t="shared" si="34"/>
        <v>0</v>
      </c>
      <c r="V60" s="32">
        <f t="shared" si="34"/>
        <v>0</v>
      </c>
      <c r="W60" s="32">
        <f t="shared" si="34"/>
        <v>0</v>
      </c>
      <c r="X60" s="32">
        <f t="shared" si="34"/>
        <v>0</v>
      </c>
      <c r="Y60" s="32">
        <f t="shared" si="34"/>
        <v>0</v>
      </c>
      <c r="Z60" s="32">
        <f t="shared" si="34"/>
        <v>0</v>
      </c>
      <c r="AA60" s="32">
        <f t="shared" si="34"/>
        <v>0</v>
      </c>
      <c r="AB60" s="32">
        <f t="shared" si="34"/>
        <v>0</v>
      </c>
      <c r="AC60" s="32">
        <f t="shared" si="34"/>
        <v>0</v>
      </c>
      <c r="AD60" s="32">
        <f t="shared" si="34"/>
        <v>2.34</v>
      </c>
      <c r="AE60" s="30">
        <f t="shared" si="6"/>
        <v>1.5399999999999998</v>
      </c>
      <c r="AF60" s="32">
        <f t="shared" si="34"/>
        <v>0</v>
      </c>
      <c r="AG60" s="32">
        <f t="shared" si="34"/>
        <v>1.5399999999999998</v>
      </c>
      <c r="AH60" s="32">
        <f t="shared" si="34"/>
        <v>0</v>
      </c>
      <c r="AI60" s="32">
        <f t="shared" si="34"/>
        <v>0</v>
      </c>
      <c r="AJ60" s="32">
        <f t="shared" si="34"/>
        <v>1.5399999999999998</v>
      </c>
      <c r="AK60" s="32">
        <f t="shared" si="34"/>
        <v>0</v>
      </c>
      <c r="AL60" s="32">
        <f t="shared" si="34"/>
        <v>1.5399999999999998</v>
      </c>
      <c r="AM60" s="32">
        <f t="shared" si="34"/>
        <v>0</v>
      </c>
      <c r="AN60" s="32">
        <f t="shared" si="34"/>
        <v>0</v>
      </c>
      <c r="AO60" s="32">
        <f t="shared" si="34"/>
        <v>0</v>
      </c>
      <c r="AP60" s="32">
        <f t="shared" si="34"/>
        <v>0</v>
      </c>
      <c r="AQ60" s="32">
        <f t="shared" si="34"/>
        <v>0</v>
      </c>
      <c r="AR60" s="32">
        <f t="shared" si="34"/>
        <v>0</v>
      </c>
      <c r="AS60" s="32">
        <f t="shared" si="34"/>
        <v>0</v>
      </c>
      <c r="AT60" s="32">
        <f t="shared" si="34"/>
        <v>0</v>
      </c>
      <c r="AU60" s="32">
        <f t="shared" si="34"/>
        <v>0</v>
      </c>
      <c r="AV60" s="32">
        <f t="shared" si="34"/>
        <v>0</v>
      </c>
      <c r="AW60" s="32">
        <f t="shared" si="34"/>
        <v>0</v>
      </c>
      <c r="AX60" s="32">
        <f t="shared" si="34"/>
        <v>0</v>
      </c>
      <c r="AY60" s="32">
        <f t="shared" si="34"/>
        <v>0</v>
      </c>
      <c r="AZ60" s="32">
        <f t="shared" si="34"/>
        <v>0</v>
      </c>
      <c r="BA60" s="32">
        <f t="shared" si="34"/>
        <v>0</v>
      </c>
      <c r="BB60" s="32">
        <f t="shared" si="34"/>
        <v>0</v>
      </c>
      <c r="BC60" s="32">
        <f t="shared" si="34"/>
        <v>0</v>
      </c>
    </row>
    <row r="61" spans="1:55" ht="64.5" customHeight="1">
      <c r="A61" s="9" t="s">
        <v>178</v>
      </c>
      <c r="B61" s="10" t="s">
        <v>179</v>
      </c>
      <c r="C61" s="7" t="s">
        <v>180</v>
      </c>
      <c r="D61" s="32">
        <v>0.27</v>
      </c>
      <c r="E61" s="32">
        <f t="shared" ref="E61:E69" si="35">J61</f>
        <v>0.27</v>
      </c>
      <c r="F61" s="32">
        <v>0</v>
      </c>
      <c r="G61" s="30">
        <f t="shared" si="4"/>
        <v>0.27</v>
      </c>
      <c r="H61" s="32">
        <v>0</v>
      </c>
      <c r="I61" s="32">
        <v>0</v>
      </c>
      <c r="J61" s="32">
        <v>0.27</v>
      </c>
      <c r="K61" s="32">
        <v>0</v>
      </c>
      <c r="L61" s="32">
        <v>0.27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0">
        <f t="shared" si="5"/>
        <v>0.27</v>
      </c>
      <c r="AE61" s="30">
        <f t="shared" si="6"/>
        <v>0.27</v>
      </c>
      <c r="AF61" s="32">
        <v>0</v>
      </c>
      <c r="AG61" s="30">
        <f t="shared" si="7"/>
        <v>0.27</v>
      </c>
      <c r="AH61" s="32">
        <v>0</v>
      </c>
      <c r="AI61" s="32">
        <v>0</v>
      </c>
      <c r="AJ61" s="30">
        <f t="shared" si="8"/>
        <v>0.27</v>
      </c>
      <c r="AK61" s="32">
        <v>0</v>
      </c>
      <c r="AL61" s="30">
        <v>0.27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</row>
    <row r="62" spans="1:55" ht="62.25" customHeight="1">
      <c r="A62" s="9" t="s">
        <v>181</v>
      </c>
      <c r="B62" s="10" t="s">
        <v>182</v>
      </c>
      <c r="C62" s="7" t="s">
        <v>183</v>
      </c>
      <c r="D62" s="32">
        <v>0.26</v>
      </c>
      <c r="E62" s="32">
        <f t="shared" si="35"/>
        <v>0.26</v>
      </c>
      <c r="F62" s="32">
        <v>0</v>
      </c>
      <c r="G62" s="30">
        <f t="shared" si="4"/>
        <v>0.26</v>
      </c>
      <c r="H62" s="32">
        <v>0</v>
      </c>
      <c r="I62" s="32">
        <v>0</v>
      </c>
      <c r="J62" s="32">
        <v>0.26</v>
      </c>
      <c r="K62" s="32">
        <v>0</v>
      </c>
      <c r="L62" s="32">
        <v>0.26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0">
        <f t="shared" si="5"/>
        <v>0.26</v>
      </c>
      <c r="AE62" s="30">
        <f t="shared" si="6"/>
        <v>0.26</v>
      </c>
      <c r="AF62" s="32">
        <v>0</v>
      </c>
      <c r="AG62" s="30">
        <v>0.26</v>
      </c>
      <c r="AH62" s="32">
        <v>0</v>
      </c>
      <c r="AI62" s="32">
        <v>0</v>
      </c>
      <c r="AJ62" s="30">
        <f t="shared" ref="AJ62:AL67" si="36">J62</f>
        <v>0.26</v>
      </c>
      <c r="AK62" s="32">
        <v>0</v>
      </c>
      <c r="AL62" s="30">
        <v>0.26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</row>
    <row r="63" spans="1:55" ht="63" customHeight="1">
      <c r="A63" s="9" t="s">
        <v>184</v>
      </c>
      <c r="B63" s="10" t="s">
        <v>185</v>
      </c>
      <c r="C63" s="7" t="s">
        <v>186</v>
      </c>
      <c r="D63" s="32">
        <v>0.43</v>
      </c>
      <c r="E63" s="32">
        <f t="shared" si="35"/>
        <v>0.43</v>
      </c>
      <c r="F63" s="32">
        <v>0</v>
      </c>
      <c r="G63" s="30">
        <f t="shared" si="4"/>
        <v>0.43</v>
      </c>
      <c r="H63" s="32">
        <v>0</v>
      </c>
      <c r="I63" s="32">
        <v>0</v>
      </c>
      <c r="J63" s="32">
        <v>0.43</v>
      </c>
      <c r="K63" s="32">
        <v>0</v>
      </c>
      <c r="L63" s="32">
        <v>0.43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0">
        <f t="shared" si="5"/>
        <v>0.43</v>
      </c>
      <c r="AE63" s="30">
        <f t="shared" si="6"/>
        <v>0.43</v>
      </c>
      <c r="AF63" s="32">
        <v>0</v>
      </c>
      <c r="AG63" s="30">
        <v>0.43</v>
      </c>
      <c r="AH63" s="32">
        <v>0</v>
      </c>
      <c r="AI63" s="32">
        <v>0</v>
      </c>
      <c r="AJ63" s="30">
        <f t="shared" si="36"/>
        <v>0.43</v>
      </c>
      <c r="AK63" s="32">
        <v>0</v>
      </c>
      <c r="AL63" s="30">
        <v>0.43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</row>
    <row r="64" spans="1:55" ht="57.75" customHeight="1">
      <c r="A64" s="9" t="s">
        <v>187</v>
      </c>
      <c r="B64" s="10" t="s">
        <v>188</v>
      </c>
      <c r="C64" s="7" t="s">
        <v>189</v>
      </c>
      <c r="D64" s="32">
        <v>0.26</v>
      </c>
      <c r="E64" s="32">
        <f t="shared" si="35"/>
        <v>0.26</v>
      </c>
      <c r="F64" s="32">
        <v>0</v>
      </c>
      <c r="G64" s="30">
        <f t="shared" si="4"/>
        <v>0.26</v>
      </c>
      <c r="H64" s="32">
        <v>0</v>
      </c>
      <c r="I64" s="32">
        <v>0</v>
      </c>
      <c r="J64" s="32">
        <v>0.26</v>
      </c>
      <c r="K64" s="32">
        <v>0</v>
      </c>
      <c r="L64" s="32">
        <v>0.26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0">
        <f t="shared" si="5"/>
        <v>0.26</v>
      </c>
      <c r="AE64" s="30">
        <f t="shared" si="6"/>
        <v>0.26</v>
      </c>
      <c r="AF64" s="32">
        <v>0</v>
      </c>
      <c r="AG64" s="30">
        <v>0.26</v>
      </c>
      <c r="AH64" s="32">
        <v>0</v>
      </c>
      <c r="AI64" s="32">
        <v>0</v>
      </c>
      <c r="AJ64" s="30">
        <f t="shared" si="36"/>
        <v>0.26</v>
      </c>
      <c r="AK64" s="32">
        <v>0</v>
      </c>
      <c r="AL64" s="30">
        <v>0.26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</row>
    <row r="65" spans="1:55" ht="60" customHeight="1">
      <c r="A65" s="9" t="s">
        <v>190</v>
      </c>
      <c r="B65" s="10" t="s">
        <v>191</v>
      </c>
      <c r="C65" s="7" t="s">
        <v>192</v>
      </c>
      <c r="D65" s="32">
        <v>0.16</v>
      </c>
      <c r="E65" s="32">
        <f t="shared" si="35"/>
        <v>0.16</v>
      </c>
      <c r="F65" s="32">
        <v>0</v>
      </c>
      <c r="G65" s="30">
        <f t="shared" si="4"/>
        <v>0.16</v>
      </c>
      <c r="H65" s="32">
        <v>0</v>
      </c>
      <c r="I65" s="32">
        <v>0</v>
      </c>
      <c r="J65" s="32">
        <v>0.16</v>
      </c>
      <c r="K65" s="32">
        <v>0</v>
      </c>
      <c r="L65" s="32">
        <v>0.16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0">
        <f t="shared" si="5"/>
        <v>0.16</v>
      </c>
      <c r="AE65" s="30">
        <f t="shared" si="6"/>
        <v>0.16</v>
      </c>
      <c r="AF65" s="32">
        <v>0</v>
      </c>
      <c r="AG65" s="30">
        <v>0.16</v>
      </c>
      <c r="AH65" s="32">
        <v>0</v>
      </c>
      <c r="AI65" s="32">
        <v>0</v>
      </c>
      <c r="AJ65" s="30">
        <f t="shared" si="36"/>
        <v>0.16</v>
      </c>
      <c r="AK65" s="32">
        <v>0</v>
      </c>
      <c r="AL65" s="30">
        <v>0.16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0</v>
      </c>
    </row>
    <row r="66" spans="1:55" ht="57" customHeight="1">
      <c r="A66" s="9" t="s">
        <v>193</v>
      </c>
      <c r="B66" s="10" t="s">
        <v>194</v>
      </c>
      <c r="C66" s="7" t="s">
        <v>195</v>
      </c>
      <c r="D66" s="32">
        <v>0.16</v>
      </c>
      <c r="E66" s="32">
        <f t="shared" si="35"/>
        <v>0.16</v>
      </c>
      <c r="F66" s="32">
        <v>0</v>
      </c>
      <c r="G66" s="30">
        <f t="shared" si="4"/>
        <v>0.16</v>
      </c>
      <c r="H66" s="32">
        <v>0</v>
      </c>
      <c r="I66" s="32">
        <v>0</v>
      </c>
      <c r="J66" s="32">
        <v>0.16</v>
      </c>
      <c r="K66" s="32">
        <v>0</v>
      </c>
      <c r="L66" s="32">
        <v>0.16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0">
        <f t="shared" si="5"/>
        <v>0.16</v>
      </c>
      <c r="AE66" s="30">
        <f t="shared" si="6"/>
        <v>0.16</v>
      </c>
      <c r="AF66" s="32">
        <v>0</v>
      </c>
      <c r="AG66" s="30">
        <f t="shared" si="7"/>
        <v>0.16</v>
      </c>
      <c r="AH66" s="32">
        <v>0</v>
      </c>
      <c r="AI66" s="32">
        <v>0</v>
      </c>
      <c r="AJ66" s="30">
        <f t="shared" si="36"/>
        <v>0.16</v>
      </c>
      <c r="AK66" s="32">
        <v>0</v>
      </c>
      <c r="AL66" s="30">
        <v>0.16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</row>
    <row r="67" spans="1:55" ht="64.5" customHeight="1">
      <c r="A67" s="9" t="s">
        <v>196</v>
      </c>
      <c r="B67" s="10" t="s">
        <v>197</v>
      </c>
      <c r="C67" s="7" t="s">
        <v>198</v>
      </c>
      <c r="D67" s="32">
        <v>0.39</v>
      </c>
      <c r="E67" s="32">
        <f t="shared" si="35"/>
        <v>0</v>
      </c>
      <c r="F67" s="32">
        <v>0</v>
      </c>
      <c r="G67" s="30">
        <f t="shared" si="4"/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0">
        <f t="shared" si="5"/>
        <v>0.39</v>
      </c>
      <c r="AE67" s="30">
        <f t="shared" si="6"/>
        <v>0</v>
      </c>
      <c r="AF67" s="32">
        <v>0</v>
      </c>
      <c r="AG67" s="30">
        <f t="shared" si="7"/>
        <v>0</v>
      </c>
      <c r="AH67" s="32">
        <v>0</v>
      </c>
      <c r="AI67" s="32">
        <v>0</v>
      </c>
      <c r="AJ67" s="30">
        <f t="shared" si="8"/>
        <v>0</v>
      </c>
      <c r="AK67" s="32">
        <v>0</v>
      </c>
      <c r="AL67" s="30">
        <f t="shared" si="36"/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</row>
    <row r="68" spans="1:55" ht="62.25" customHeight="1">
      <c r="A68" s="9" t="s">
        <v>199</v>
      </c>
      <c r="B68" s="10" t="s">
        <v>200</v>
      </c>
      <c r="C68" s="7" t="s">
        <v>201</v>
      </c>
      <c r="D68" s="32">
        <v>0.24</v>
      </c>
      <c r="E68" s="32">
        <f t="shared" si="35"/>
        <v>0</v>
      </c>
      <c r="F68" s="32">
        <v>0</v>
      </c>
      <c r="G68" s="30">
        <f t="shared" si="4"/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0">
        <f t="shared" si="5"/>
        <v>0.24</v>
      </c>
      <c r="AE68" s="30">
        <f t="shared" si="6"/>
        <v>0</v>
      </c>
      <c r="AF68" s="32">
        <v>0</v>
      </c>
      <c r="AG68" s="30">
        <f t="shared" si="7"/>
        <v>0</v>
      </c>
      <c r="AH68" s="32">
        <v>0</v>
      </c>
      <c r="AI68" s="32">
        <v>0</v>
      </c>
      <c r="AJ68" s="30">
        <f t="shared" si="8"/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  <c r="BC68" s="32">
        <v>0</v>
      </c>
    </row>
    <row r="69" spans="1:55" ht="53.25" customHeight="1">
      <c r="A69" s="9" t="s">
        <v>202</v>
      </c>
      <c r="B69" s="10" t="s">
        <v>203</v>
      </c>
      <c r="C69" s="7" t="s">
        <v>204</v>
      </c>
      <c r="D69" s="32">
        <v>0.17</v>
      </c>
      <c r="E69" s="32">
        <f t="shared" si="35"/>
        <v>0</v>
      </c>
      <c r="F69" s="32">
        <v>0</v>
      </c>
      <c r="G69" s="30">
        <f t="shared" si="4"/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0">
        <f t="shared" si="5"/>
        <v>0.17</v>
      </c>
      <c r="AE69" s="30">
        <f t="shared" si="6"/>
        <v>0</v>
      </c>
      <c r="AF69" s="32">
        <v>0</v>
      </c>
      <c r="AG69" s="30">
        <f t="shared" si="7"/>
        <v>0</v>
      </c>
      <c r="AH69" s="32">
        <v>0</v>
      </c>
      <c r="AI69" s="32">
        <v>0</v>
      </c>
      <c r="AJ69" s="30">
        <f t="shared" si="8"/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</row>
    <row r="70" spans="1:55">
      <c r="A70" s="9" t="s">
        <v>18</v>
      </c>
      <c r="B70" s="10" t="s">
        <v>18</v>
      </c>
      <c r="C70" s="7"/>
      <c r="D70" s="32"/>
      <c r="E70" s="32"/>
      <c r="F70" s="32"/>
      <c r="G70" s="30">
        <f t="shared" si="4"/>
        <v>0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0">
        <f t="shared" si="5"/>
        <v>0</v>
      </c>
      <c r="AE70" s="30">
        <f t="shared" si="6"/>
        <v>0</v>
      </c>
      <c r="AF70" s="32"/>
      <c r="AG70" s="30">
        <f t="shared" si="7"/>
        <v>0</v>
      </c>
      <c r="AH70" s="32"/>
      <c r="AI70" s="32"/>
      <c r="AJ70" s="30">
        <f t="shared" si="8"/>
        <v>0</v>
      </c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</row>
    <row r="71" spans="1:55" ht="38.25">
      <c r="A71" s="11" t="s">
        <v>19</v>
      </c>
      <c r="B71" s="12" t="s">
        <v>67</v>
      </c>
      <c r="C71" s="4" t="s">
        <v>16</v>
      </c>
      <c r="D71" s="30">
        <f>D72+D77+D82+D100</f>
        <v>1.5</v>
      </c>
      <c r="E71" s="30">
        <f>E72+E77+E82+E100</f>
        <v>0</v>
      </c>
      <c r="F71" s="30">
        <f>F72+F77+F82+F100</f>
        <v>0</v>
      </c>
      <c r="G71" s="30">
        <f t="shared" si="4"/>
        <v>0</v>
      </c>
      <c r="H71" s="30">
        <f t="shared" ref="H71:AC71" si="37">H72+H77+H82+H100</f>
        <v>0</v>
      </c>
      <c r="I71" s="30">
        <f t="shared" si="37"/>
        <v>0</v>
      </c>
      <c r="J71" s="30">
        <f t="shared" si="37"/>
        <v>0</v>
      </c>
      <c r="K71" s="30">
        <f t="shared" si="37"/>
        <v>0</v>
      </c>
      <c r="L71" s="30">
        <f t="shared" si="37"/>
        <v>0</v>
      </c>
      <c r="M71" s="30">
        <f t="shared" si="37"/>
        <v>0</v>
      </c>
      <c r="N71" s="30">
        <f t="shared" si="37"/>
        <v>0</v>
      </c>
      <c r="O71" s="30">
        <f t="shared" si="37"/>
        <v>0</v>
      </c>
      <c r="P71" s="30">
        <f t="shared" si="37"/>
        <v>0</v>
      </c>
      <c r="Q71" s="30">
        <f t="shared" si="37"/>
        <v>0</v>
      </c>
      <c r="R71" s="30">
        <f t="shared" si="37"/>
        <v>0</v>
      </c>
      <c r="S71" s="30">
        <f t="shared" si="37"/>
        <v>0</v>
      </c>
      <c r="T71" s="30">
        <f t="shared" si="37"/>
        <v>0</v>
      </c>
      <c r="U71" s="30">
        <f t="shared" si="37"/>
        <v>0</v>
      </c>
      <c r="V71" s="30">
        <f t="shared" si="37"/>
        <v>0</v>
      </c>
      <c r="W71" s="30">
        <f t="shared" si="37"/>
        <v>0</v>
      </c>
      <c r="X71" s="30">
        <f t="shared" si="37"/>
        <v>0</v>
      </c>
      <c r="Y71" s="30">
        <f t="shared" si="37"/>
        <v>0</v>
      </c>
      <c r="Z71" s="30">
        <f t="shared" si="37"/>
        <v>0</v>
      </c>
      <c r="AA71" s="30">
        <f t="shared" si="37"/>
        <v>0</v>
      </c>
      <c r="AB71" s="30">
        <f t="shared" si="37"/>
        <v>0</v>
      </c>
      <c r="AC71" s="30">
        <f t="shared" si="37"/>
        <v>0</v>
      </c>
      <c r="AD71" s="30">
        <f t="shared" si="5"/>
        <v>1.5</v>
      </c>
      <c r="AE71" s="30">
        <f t="shared" si="6"/>
        <v>0</v>
      </c>
      <c r="AF71" s="30">
        <f>AF72+AF77+AF82+AF100</f>
        <v>0</v>
      </c>
      <c r="AG71" s="30">
        <f t="shared" si="7"/>
        <v>0</v>
      </c>
      <c r="AH71" s="30">
        <f>AH72+AH77+AH82+AH100</f>
        <v>0</v>
      </c>
      <c r="AI71" s="30">
        <f>AI72+AI77+AI82+AI100</f>
        <v>0</v>
      </c>
      <c r="AJ71" s="30">
        <f t="shared" si="8"/>
        <v>0</v>
      </c>
      <c r="AK71" s="30">
        <f t="shared" ref="AK71:BC71" si="38">AK72+AK77+AK82+AK100</f>
        <v>0</v>
      </c>
      <c r="AL71" s="30">
        <f t="shared" si="38"/>
        <v>0</v>
      </c>
      <c r="AM71" s="30">
        <f t="shared" si="38"/>
        <v>0</v>
      </c>
      <c r="AN71" s="30">
        <f t="shared" si="38"/>
        <v>0</v>
      </c>
      <c r="AO71" s="30">
        <f t="shared" si="38"/>
        <v>0</v>
      </c>
      <c r="AP71" s="30">
        <f t="shared" si="38"/>
        <v>0</v>
      </c>
      <c r="AQ71" s="30">
        <f t="shared" si="38"/>
        <v>0</v>
      </c>
      <c r="AR71" s="30">
        <f t="shared" si="38"/>
        <v>0</v>
      </c>
      <c r="AS71" s="30">
        <f t="shared" si="38"/>
        <v>0</v>
      </c>
      <c r="AT71" s="30">
        <f t="shared" si="38"/>
        <v>0</v>
      </c>
      <c r="AU71" s="30">
        <f t="shared" si="38"/>
        <v>0</v>
      </c>
      <c r="AV71" s="30">
        <f t="shared" si="38"/>
        <v>0</v>
      </c>
      <c r="AW71" s="30">
        <f t="shared" si="38"/>
        <v>0</v>
      </c>
      <c r="AX71" s="30">
        <f t="shared" si="38"/>
        <v>0</v>
      </c>
      <c r="AY71" s="30">
        <f t="shared" si="38"/>
        <v>0</v>
      </c>
      <c r="AZ71" s="30">
        <f t="shared" si="38"/>
        <v>0</v>
      </c>
      <c r="BA71" s="30">
        <f t="shared" si="38"/>
        <v>0</v>
      </c>
      <c r="BB71" s="30">
        <f t="shared" si="38"/>
        <v>0</v>
      </c>
      <c r="BC71" s="30">
        <f t="shared" si="38"/>
        <v>0</v>
      </c>
    </row>
    <row r="72" spans="1:55" ht="63.75">
      <c r="A72" s="9" t="s">
        <v>68</v>
      </c>
      <c r="B72" s="10" t="s">
        <v>69</v>
      </c>
      <c r="C72" s="7" t="s">
        <v>16</v>
      </c>
      <c r="D72" s="32">
        <f t="shared" ref="D72:AI72" si="39">D73+D75</f>
        <v>0</v>
      </c>
      <c r="E72" s="32">
        <f t="shared" si="39"/>
        <v>0</v>
      </c>
      <c r="F72" s="32">
        <f t="shared" si="39"/>
        <v>0</v>
      </c>
      <c r="G72" s="30">
        <f t="shared" si="4"/>
        <v>0</v>
      </c>
      <c r="H72" s="32">
        <f t="shared" si="39"/>
        <v>0</v>
      </c>
      <c r="I72" s="32">
        <f t="shared" si="39"/>
        <v>0</v>
      </c>
      <c r="J72" s="32">
        <f t="shared" si="39"/>
        <v>0</v>
      </c>
      <c r="K72" s="32">
        <f t="shared" si="39"/>
        <v>0</v>
      </c>
      <c r="L72" s="32">
        <f t="shared" si="39"/>
        <v>0</v>
      </c>
      <c r="M72" s="32">
        <f t="shared" si="39"/>
        <v>0</v>
      </c>
      <c r="N72" s="32">
        <f t="shared" si="39"/>
        <v>0</v>
      </c>
      <c r="O72" s="32">
        <f t="shared" si="39"/>
        <v>0</v>
      </c>
      <c r="P72" s="32">
        <f t="shared" si="39"/>
        <v>0</v>
      </c>
      <c r="Q72" s="32">
        <f t="shared" si="39"/>
        <v>0</v>
      </c>
      <c r="R72" s="32">
        <f t="shared" si="39"/>
        <v>0</v>
      </c>
      <c r="S72" s="32">
        <f t="shared" si="39"/>
        <v>0</v>
      </c>
      <c r="T72" s="32">
        <f t="shared" si="39"/>
        <v>0</v>
      </c>
      <c r="U72" s="32">
        <f t="shared" si="39"/>
        <v>0</v>
      </c>
      <c r="V72" s="32">
        <f t="shared" si="39"/>
        <v>0</v>
      </c>
      <c r="W72" s="32">
        <f t="shared" si="39"/>
        <v>0</v>
      </c>
      <c r="X72" s="32">
        <f t="shared" si="39"/>
        <v>0</v>
      </c>
      <c r="Y72" s="32">
        <f t="shared" si="39"/>
        <v>0</v>
      </c>
      <c r="Z72" s="32">
        <f t="shared" si="39"/>
        <v>0</v>
      </c>
      <c r="AA72" s="32">
        <f t="shared" si="39"/>
        <v>0</v>
      </c>
      <c r="AB72" s="32">
        <f t="shared" si="39"/>
        <v>0</v>
      </c>
      <c r="AC72" s="32">
        <f t="shared" si="39"/>
        <v>0</v>
      </c>
      <c r="AD72" s="30">
        <f t="shared" si="5"/>
        <v>0</v>
      </c>
      <c r="AE72" s="30">
        <f t="shared" si="6"/>
        <v>0</v>
      </c>
      <c r="AF72" s="32">
        <f t="shared" si="39"/>
        <v>0</v>
      </c>
      <c r="AG72" s="30">
        <f t="shared" si="7"/>
        <v>0</v>
      </c>
      <c r="AH72" s="32">
        <f t="shared" si="39"/>
        <v>0</v>
      </c>
      <c r="AI72" s="32">
        <f t="shared" si="39"/>
        <v>0</v>
      </c>
      <c r="AJ72" s="30">
        <f t="shared" si="8"/>
        <v>0</v>
      </c>
      <c r="AK72" s="32">
        <f t="shared" ref="AK72:BC72" si="40">AK73+AK75</f>
        <v>0</v>
      </c>
      <c r="AL72" s="32">
        <f t="shared" si="40"/>
        <v>0</v>
      </c>
      <c r="AM72" s="32">
        <f t="shared" si="40"/>
        <v>0</v>
      </c>
      <c r="AN72" s="32">
        <f t="shared" si="40"/>
        <v>0</v>
      </c>
      <c r="AO72" s="32">
        <f t="shared" si="40"/>
        <v>0</v>
      </c>
      <c r="AP72" s="32">
        <f t="shared" si="40"/>
        <v>0</v>
      </c>
      <c r="AQ72" s="32">
        <f t="shared" si="40"/>
        <v>0</v>
      </c>
      <c r="AR72" s="32">
        <f t="shared" si="40"/>
        <v>0</v>
      </c>
      <c r="AS72" s="32">
        <f t="shared" si="40"/>
        <v>0</v>
      </c>
      <c r="AT72" s="32">
        <f t="shared" si="40"/>
        <v>0</v>
      </c>
      <c r="AU72" s="32">
        <f t="shared" si="40"/>
        <v>0</v>
      </c>
      <c r="AV72" s="32">
        <f t="shared" si="40"/>
        <v>0</v>
      </c>
      <c r="AW72" s="32">
        <f t="shared" si="40"/>
        <v>0</v>
      </c>
      <c r="AX72" s="32">
        <f t="shared" si="40"/>
        <v>0</v>
      </c>
      <c r="AY72" s="32">
        <f t="shared" si="40"/>
        <v>0</v>
      </c>
      <c r="AZ72" s="32">
        <f t="shared" si="40"/>
        <v>0</v>
      </c>
      <c r="BA72" s="32">
        <f t="shared" si="40"/>
        <v>0</v>
      </c>
      <c r="BB72" s="32">
        <f t="shared" si="40"/>
        <v>0</v>
      </c>
      <c r="BC72" s="32">
        <f t="shared" si="40"/>
        <v>0</v>
      </c>
    </row>
    <row r="73" spans="1:55" ht="38.25">
      <c r="A73" s="9" t="s">
        <v>70</v>
      </c>
      <c r="B73" s="10" t="s">
        <v>71</v>
      </c>
      <c r="C73" s="7" t="s">
        <v>16</v>
      </c>
      <c r="D73" s="32">
        <f t="shared" ref="D73:AI73" si="41">SUM(D74:D74)</f>
        <v>0</v>
      </c>
      <c r="E73" s="32">
        <f t="shared" si="41"/>
        <v>0</v>
      </c>
      <c r="F73" s="32">
        <f t="shared" si="41"/>
        <v>0</v>
      </c>
      <c r="G73" s="30">
        <f t="shared" si="4"/>
        <v>0</v>
      </c>
      <c r="H73" s="32">
        <f t="shared" si="41"/>
        <v>0</v>
      </c>
      <c r="I73" s="32">
        <f t="shared" si="41"/>
        <v>0</v>
      </c>
      <c r="J73" s="32">
        <f t="shared" si="41"/>
        <v>0</v>
      </c>
      <c r="K73" s="32">
        <f t="shared" si="41"/>
        <v>0</v>
      </c>
      <c r="L73" s="32">
        <f t="shared" si="41"/>
        <v>0</v>
      </c>
      <c r="M73" s="32">
        <f t="shared" si="41"/>
        <v>0</v>
      </c>
      <c r="N73" s="32">
        <f t="shared" si="41"/>
        <v>0</v>
      </c>
      <c r="O73" s="32">
        <f t="shared" si="41"/>
        <v>0</v>
      </c>
      <c r="P73" s="32">
        <f t="shared" si="41"/>
        <v>0</v>
      </c>
      <c r="Q73" s="32">
        <f t="shared" si="41"/>
        <v>0</v>
      </c>
      <c r="R73" s="32">
        <f t="shared" si="41"/>
        <v>0</v>
      </c>
      <c r="S73" s="32">
        <f t="shared" si="41"/>
        <v>0</v>
      </c>
      <c r="T73" s="32">
        <f t="shared" si="41"/>
        <v>0</v>
      </c>
      <c r="U73" s="32">
        <f t="shared" si="41"/>
        <v>0</v>
      </c>
      <c r="V73" s="32">
        <f t="shared" si="41"/>
        <v>0</v>
      </c>
      <c r="W73" s="32">
        <f t="shared" si="41"/>
        <v>0</v>
      </c>
      <c r="X73" s="32">
        <f t="shared" si="41"/>
        <v>0</v>
      </c>
      <c r="Y73" s="32">
        <f t="shared" si="41"/>
        <v>0</v>
      </c>
      <c r="Z73" s="32">
        <f t="shared" si="41"/>
        <v>0</v>
      </c>
      <c r="AA73" s="32">
        <f t="shared" si="41"/>
        <v>0</v>
      </c>
      <c r="AB73" s="32">
        <f t="shared" si="41"/>
        <v>0</v>
      </c>
      <c r="AC73" s="32">
        <f t="shared" si="41"/>
        <v>0</v>
      </c>
      <c r="AD73" s="30">
        <f t="shared" si="5"/>
        <v>0</v>
      </c>
      <c r="AE73" s="30">
        <f t="shared" si="6"/>
        <v>0</v>
      </c>
      <c r="AF73" s="32">
        <f t="shared" si="41"/>
        <v>0</v>
      </c>
      <c r="AG73" s="30">
        <f t="shared" si="7"/>
        <v>0</v>
      </c>
      <c r="AH73" s="32">
        <f t="shared" si="41"/>
        <v>0</v>
      </c>
      <c r="AI73" s="32">
        <f t="shared" si="41"/>
        <v>0</v>
      </c>
      <c r="AJ73" s="30">
        <f t="shared" si="8"/>
        <v>0</v>
      </c>
      <c r="AK73" s="32">
        <f t="shared" ref="AK73:BC73" si="42">SUM(AK74:AK74)</f>
        <v>0</v>
      </c>
      <c r="AL73" s="32">
        <f t="shared" si="42"/>
        <v>0</v>
      </c>
      <c r="AM73" s="32">
        <f t="shared" si="42"/>
        <v>0</v>
      </c>
      <c r="AN73" s="32">
        <f t="shared" si="42"/>
        <v>0</v>
      </c>
      <c r="AO73" s="32">
        <f t="shared" si="42"/>
        <v>0</v>
      </c>
      <c r="AP73" s="32">
        <f t="shared" si="42"/>
        <v>0</v>
      </c>
      <c r="AQ73" s="32">
        <f t="shared" si="42"/>
        <v>0</v>
      </c>
      <c r="AR73" s="32">
        <f t="shared" si="42"/>
        <v>0</v>
      </c>
      <c r="AS73" s="32">
        <f t="shared" si="42"/>
        <v>0</v>
      </c>
      <c r="AT73" s="32">
        <f t="shared" si="42"/>
        <v>0</v>
      </c>
      <c r="AU73" s="32">
        <f t="shared" si="42"/>
        <v>0</v>
      </c>
      <c r="AV73" s="32">
        <f t="shared" si="42"/>
        <v>0</v>
      </c>
      <c r="AW73" s="32">
        <f t="shared" si="42"/>
        <v>0</v>
      </c>
      <c r="AX73" s="32">
        <f t="shared" si="42"/>
        <v>0</v>
      </c>
      <c r="AY73" s="32">
        <f t="shared" si="42"/>
        <v>0</v>
      </c>
      <c r="AZ73" s="32">
        <f t="shared" si="42"/>
        <v>0</v>
      </c>
      <c r="BA73" s="32">
        <f t="shared" si="42"/>
        <v>0</v>
      </c>
      <c r="BB73" s="32">
        <f t="shared" si="42"/>
        <v>0</v>
      </c>
      <c r="BC73" s="32">
        <f t="shared" si="42"/>
        <v>0</v>
      </c>
    </row>
    <row r="74" spans="1:55">
      <c r="A74" s="9" t="s">
        <v>18</v>
      </c>
      <c r="B74" s="10" t="s">
        <v>18</v>
      </c>
      <c r="C74" s="7"/>
      <c r="D74" s="32"/>
      <c r="E74" s="32"/>
      <c r="F74" s="32"/>
      <c r="G74" s="30">
        <f t="shared" si="4"/>
        <v>0</v>
      </c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0">
        <f t="shared" si="5"/>
        <v>0</v>
      </c>
      <c r="AE74" s="30">
        <f t="shared" si="6"/>
        <v>0</v>
      </c>
      <c r="AF74" s="32"/>
      <c r="AG74" s="30">
        <f t="shared" si="7"/>
        <v>0</v>
      </c>
      <c r="AH74" s="32"/>
      <c r="AI74" s="32"/>
      <c r="AJ74" s="30">
        <f t="shared" si="8"/>
        <v>0</v>
      </c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</row>
    <row r="75" spans="1:55" ht="63.75">
      <c r="A75" s="9" t="s">
        <v>72</v>
      </c>
      <c r="B75" s="10" t="s">
        <v>73</v>
      </c>
      <c r="C75" s="7" t="s">
        <v>16</v>
      </c>
      <c r="D75" s="32">
        <f t="shared" ref="D75:AI75" si="43">SUM(D76:D76)</f>
        <v>0</v>
      </c>
      <c r="E75" s="32">
        <f t="shared" si="43"/>
        <v>0</v>
      </c>
      <c r="F75" s="32">
        <f t="shared" si="43"/>
        <v>0</v>
      </c>
      <c r="G75" s="30">
        <f t="shared" si="4"/>
        <v>0</v>
      </c>
      <c r="H75" s="32">
        <f t="shared" si="43"/>
        <v>0</v>
      </c>
      <c r="I75" s="32">
        <f t="shared" si="43"/>
        <v>0</v>
      </c>
      <c r="J75" s="32">
        <f t="shared" si="43"/>
        <v>0</v>
      </c>
      <c r="K75" s="32">
        <f t="shared" si="43"/>
        <v>0</v>
      </c>
      <c r="L75" s="32">
        <f t="shared" si="43"/>
        <v>0</v>
      </c>
      <c r="M75" s="32">
        <f t="shared" si="43"/>
        <v>0</v>
      </c>
      <c r="N75" s="32">
        <f t="shared" si="43"/>
        <v>0</v>
      </c>
      <c r="O75" s="32">
        <f t="shared" si="43"/>
        <v>0</v>
      </c>
      <c r="P75" s="32">
        <f t="shared" si="43"/>
        <v>0</v>
      </c>
      <c r="Q75" s="32">
        <f t="shared" si="43"/>
        <v>0</v>
      </c>
      <c r="R75" s="32">
        <f t="shared" si="43"/>
        <v>0</v>
      </c>
      <c r="S75" s="32">
        <f t="shared" si="43"/>
        <v>0</v>
      </c>
      <c r="T75" s="32">
        <f t="shared" si="43"/>
        <v>0</v>
      </c>
      <c r="U75" s="32">
        <f t="shared" si="43"/>
        <v>0</v>
      </c>
      <c r="V75" s="32">
        <f t="shared" si="43"/>
        <v>0</v>
      </c>
      <c r="W75" s="32">
        <f t="shared" si="43"/>
        <v>0</v>
      </c>
      <c r="X75" s="32">
        <f t="shared" si="43"/>
        <v>0</v>
      </c>
      <c r="Y75" s="32">
        <f t="shared" si="43"/>
        <v>0</v>
      </c>
      <c r="Z75" s="32">
        <f t="shared" si="43"/>
        <v>0</v>
      </c>
      <c r="AA75" s="32">
        <f t="shared" si="43"/>
        <v>0</v>
      </c>
      <c r="AB75" s="32">
        <f t="shared" si="43"/>
        <v>0</v>
      </c>
      <c r="AC75" s="32">
        <f t="shared" si="43"/>
        <v>0</v>
      </c>
      <c r="AD75" s="30">
        <f t="shared" si="5"/>
        <v>0</v>
      </c>
      <c r="AE75" s="30">
        <f t="shared" si="6"/>
        <v>0</v>
      </c>
      <c r="AF75" s="32">
        <f t="shared" si="43"/>
        <v>0</v>
      </c>
      <c r="AG75" s="30">
        <f t="shared" si="7"/>
        <v>0</v>
      </c>
      <c r="AH75" s="32">
        <f t="shared" si="43"/>
        <v>0</v>
      </c>
      <c r="AI75" s="32">
        <f t="shared" si="43"/>
        <v>0</v>
      </c>
      <c r="AJ75" s="30">
        <f t="shared" si="8"/>
        <v>0</v>
      </c>
      <c r="AK75" s="32">
        <f t="shared" ref="AK75:BB75" si="44">SUM(AK76:AK76)</f>
        <v>0</v>
      </c>
      <c r="AL75" s="32">
        <f t="shared" si="44"/>
        <v>0</v>
      </c>
      <c r="AM75" s="32">
        <f t="shared" si="44"/>
        <v>0</v>
      </c>
      <c r="AN75" s="32">
        <f t="shared" si="44"/>
        <v>0</v>
      </c>
      <c r="AO75" s="32">
        <f t="shared" si="44"/>
        <v>0</v>
      </c>
      <c r="AP75" s="32">
        <f t="shared" si="44"/>
        <v>0</v>
      </c>
      <c r="AQ75" s="32">
        <f t="shared" si="44"/>
        <v>0</v>
      </c>
      <c r="AR75" s="32">
        <f t="shared" si="44"/>
        <v>0</v>
      </c>
      <c r="AS75" s="32">
        <f t="shared" si="44"/>
        <v>0</v>
      </c>
      <c r="AT75" s="32">
        <f t="shared" si="44"/>
        <v>0</v>
      </c>
      <c r="AU75" s="32">
        <f t="shared" si="44"/>
        <v>0</v>
      </c>
      <c r="AV75" s="32">
        <f t="shared" si="44"/>
        <v>0</v>
      </c>
      <c r="AW75" s="32">
        <f t="shared" si="44"/>
        <v>0</v>
      </c>
      <c r="AX75" s="32">
        <f t="shared" si="44"/>
        <v>0</v>
      </c>
      <c r="AY75" s="32">
        <f t="shared" si="44"/>
        <v>0</v>
      </c>
      <c r="AZ75" s="32">
        <f t="shared" si="44"/>
        <v>0</v>
      </c>
      <c r="BA75" s="32">
        <f t="shared" si="44"/>
        <v>0</v>
      </c>
      <c r="BB75" s="32">
        <f t="shared" si="44"/>
        <v>0</v>
      </c>
      <c r="BC75" s="32"/>
    </row>
    <row r="76" spans="1:55">
      <c r="A76" s="9" t="s">
        <v>18</v>
      </c>
      <c r="B76" s="10" t="s">
        <v>18</v>
      </c>
      <c r="C76" s="7"/>
      <c r="D76" s="32"/>
      <c r="E76" s="32"/>
      <c r="F76" s="32"/>
      <c r="G76" s="30">
        <f t="shared" si="4"/>
        <v>0</v>
      </c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0">
        <f t="shared" si="5"/>
        <v>0</v>
      </c>
      <c r="AE76" s="30">
        <f t="shared" si="6"/>
        <v>0</v>
      </c>
      <c r="AF76" s="32"/>
      <c r="AG76" s="30">
        <f t="shared" si="7"/>
        <v>0</v>
      </c>
      <c r="AH76" s="32"/>
      <c r="AI76" s="32"/>
      <c r="AJ76" s="30">
        <f t="shared" si="8"/>
        <v>0</v>
      </c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</row>
    <row r="77" spans="1:55" ht="51">
      <c r="A77" s="9" t="s">
        <v>74</v>
      </c>
      <c r="B77" s="10" t="s">
        <v>75</v>
      </c>
      <c r="C77" s="7" t="s">
        <v>16</v>
      </c>
      <c r="D77" s="32">
        <f t="shared" ref="D77:AI77" si="45">D78+D80</f>
        <v>0</v>
      </c>
      <c r="E77" s="32">
        <f t="shared" si="45"/>
        <v>0</v>
      </c>
      <c r="F77" s="32">
        <f t="shared" si="45"/>
        <v>0</v>
      </c>
      <c r="G77" s="30">
        <f t="shared" si="4"/>
        <v>0</v>
      </c>
      <c r="H77" s="32">
        <f t="shared" si="45"/>
        <v>0</v>
      </c>
      <c r="I77" s="32">
        <f t="shared" si="45"/>
        <v>0</v>
      </c>
      <c r="J77" s="32">
        <f t="shared" si="45"/>
        <v>0</v>
      </c>
      <c r="K77" s="32">
        <f t="shared" si="45"/>
        <v>0</v>
      </c>
      <c r="L77" s="32">
        <f t="shared" si="45"/>
        <v>0</v>
      </c>
      <c r="M77" s="32">
        <f t="shared" si="45"/>
        <v>0</v>
      </c>
      <c r="N77" s="32">
        <f t="shared" si="45"/>
        <v>0</v>
      </c>
      <c r="O77" s="32">
        <f t="shared" si="45"/>
        <v>0</v>
      </c>
      <c r="P77" s="32">
        <f t="shared" si="45"/>
        <v>0</v>
      </c>
      <c r="Q77" s="32">
        <f t="shared" si="45"/>
        <v>0</v>
      </c>
      <c r="R77" s="32">
        <f t="shared" si="45"/>
        <v>0</v>
      </c>
      <c r="S77" s="32">
        <f t="shared" si="45"/>
        <v>0</v>
      </c>
      <c r="T77" s="32">
        <f t="shared" si="45"/>
        <v>0</v>
      </c>
      <c r="U77" s="32">
        <f t="shared" si="45"/>
        <v>0</v>
      </c>
      <c r="V77" s="32">
        <f t="shared" si="45"/>
        <v>0</v>
      </c>
      <c r="W77" s="32">
        <f t="shared" si="45"/>
        <v>0</v>
      </c>
      <c r="X77" s="32">
        <f t="shared" si="45"/>
        <v>0</v>
      </c>
      <c r="Y77" s="32">
        <f t="shared" si="45"/>
        <v>0</v>
      </c>
      <c r="Z77" s="32">
        <f t="shared" si="45"/>
        <v>0</v>
      </c>
      <c r="AA77" s="32">
        <f t="shared" si="45"/>
        <v>0</v>
      </c>
      <c r="AB77" s="32">
        <f t="shared" si="45"/>
        <v>0</v>
      </c>
      <c r="AC77" s="32">
        <f t="shared" si="45"/>
        <v>0</v>
      </c>
      <c r="AD77" s="30">
        <f t="shared" si="5"/>
        <v>0</v>
      </c>
      <c r="AE77" s="30">
        <f t="shared" si="6"/>
        <v>0</v>
      </c>
      <c r="AF77" s="32">
        <f t="shared" si="45"/>
        <v>0</v>
      </c>
      <c r="AG77" s="30">
        <f t="shared" si="7"/>
        <v>0</v>
      </c>
      <c r="AH77" s="32">
        <f t="shared" si="45"/>
        <v>0</v>
      </c>
      <c r="AI77" s="32">
        <f t="shared" si="45"/>
        <v>0</v>
      </c>
      <c r="AJ77" s="30">
        <f t="shared" si="8"/>
        <v>0</v>
      </c>
      <c r="AK77" s="32">
        <f t="shared" ref="AK77:BB77" si="46">AK78+AK80</f>
        <v>0</v>
      </c>
      <c r="AL77" s="32">
        <f t="shared" si="46"/>
        <v>0</v>
      </c>
      <c r="AM77" s="32">
        <f t="shared" si="46"/>
        <v>0</v>
      </c>
      <c r="AN77" s="32">
        <f t="shared" si="46"/>
        <v>0</v>
      </c>
      <c r="AO77" s="32">
        <f t="shared" si="46"/>
        <v>0</v>
      </c>
      <c r="AP77" s="32">
        <f t="shared" si="46"/>
        <v>0</v>
      </c>
      <c r="AQ77" s="32">
        <f t="shared" si="46"/>
        <v>0</v>
      </c>
      <c r="AR77" s="32">
        <f t="shared" si="46"/>
        <v>0</v>
      </c>
      <c r="AS77" s="32">
        <f t="shared" si="46"/>
        <v>0</v>
      </c>
      <c r="AT77" s="32">
        <f t="shared" si="46"/>
        <v>0</v>
      </c>
      <c r="AU77" s="32">
        <f t="shared" si="46"/>
        <v>0</v>
      </c>
      <c r="AV77" s="32">
        <f t="shared" si="46"/>
        <v>0</v>
      </c>
      <c r="AW77" s="32">
        <f t="shared" si="46"/>
        <v>0</v>
      </c>
      <c r="AX77" s="32">
        <f t="shared" si="46"/>
        <v>0</v>
      </c>
      <c r="AY77" s="32">
        <f t="shared" si="46"/>
        <v>0</v>
      </c>
      <c r="AZ77" s="32">
        <f t="shared" si="46"/>
        <v>0</v>
      </c>
      <c r="BA77" s="32">
        <f t="shared" si="46"/>
        <v>0</v>
      </c>
      <c r="BB77" s="32">
        <f t="shared" si="46"/>
        <v>0</v>
      </c>
      <c r="BC77" s="32"/>
    </row>
    <row r="78" spans="1:55" ht="38.25">
      <c r="A78" s="9" t="s">
        <v>76</v>
      </c>
      <c r="B78" s="10" t="s">
        <v>77</v>
      </c>
      <c r="C78" s="7" t="s">
        <v>16</v>
      </c>
      <c r="D78" s="32">
        <f t="shared" ref="D78:AI78" si="47">SUM(D79:D79)</f>
        <v>0</v>
      </c>
      <c r="E78" s="32">
        <f t="shared" si="47"/>
        <v>0</v>
      </c>
      <c r="F78" s="32">
        <f t="shared" si="47"/>
        <v>0</v>
      </c>
      <c r="G78" s="30">
        <f t="shared" si="4"/>
        <v>0</v>
      </c>
      <c r="H78" s="32">
        <f t="shared" si="47"/>
        <v>0</v>
      </c>
      <c r="I78" s="32">
        <f t="shared" si="47"/>
        <v>0</v>
      </c>
      <c r="J78" s="32">
        <f t="shared" si="47"/>
        <v>0</v>
      </c>
      <c r="K78" s="32">
        <f t="shared" si="47"/>
        <v>0</v>
      </c>
      <c r="L78" s="32">
        <f t="shared" si="47"/>
        <v>0</v>
      </c>
      <c r="M78" s="32">
        <f t="shared" si="47"/>
        <v>0</v>
      </c>
      <c r="N78" s="32">
        <f t="shared" si="47"/>
        <v>0</v>
      </c>
      <c r="O78" s="32">
        <f t="shared" si="47"/>
        <v>0</v>
      </c>
      <c r="P78" s="32">
        <f t="shared" si="47"/>
        <v>0</v>
      </c>
      <c r="Q78" s="32">
        <f t="shared" si="47"/>
        <v>0</v>
      </c>
      <c r="R78" s="32">
        <f t="shared" si="47"/>
        <v>0</v>
      </c>
      <c r="S78" s="32">
        <f t="shared" si="47"/>
        <v>0</v>
      </c>
      <c r="T78" s="32">
        <f t="shared" si="47"/>
        <v>0</v>
      </c>
      <c r="U78" s="32">
        <f t="shared" si="47"/>
        <v>0</v>
      </c>
      <c r="V78" s="32">
        <f t="shared" si="47"/>
        <v>0</v>
      </c>
      <c r="W78" s="32">
        <f t="shared" si="47"/>
        <v>0</v>
      </c>
      <c r="X78" s="32">
        <f t="shared" si="47"/>
        <v>0</v>
      </c>
      <c r="Y78" s="32">
        <f t="shared" si="47"/>
        <v>0</v>
      </c>
      <c r="Z78" s="32">
        <f t="shared" si="47"/>
        <v>0</v>
      </c>
      <c r="AA78" s="32">
        <f t="shared" si="47"/>
        <v>0</v>
      </c>
      <c r="AB78" s="32">
        <f t="shared" si="47"/>
        <v>0</v>
      </c>
      <c r="AC78" s="32">
        <f t="shared" si="47"/>
        <v>0</v>
      </c>
      <c r="AD78" s="30">
        <f t="shared" si="5"/>
        <v>0</v>
      </c>
      <c r="AE78" s="30">
        <f t="shared" si="6"/>
        <v>0</v>
      </c>
      <c r="AF78" s="32">
        <f t="shared" si="47"/>
        <v>0</v>
      </c>
      <c r="AG78" s="30">
        <f t="shared" si="7"/>
        <v>0</v>
      </c>
      <c r="AH78" s="32">
        <f t="shared" si="47"/>
        <v>0</v>
      </c>
      <c r="AI78" s="32">
        <f t="shared" si="47"/>
        <v>0</v>
      </c>
      <c r="AJ78" s="30">
        <f t="shared" si="8"/>
        <v>0</v>
      </c>
      <c r="AK78" s="32">
        <f t="shared" ref="AK78:BB78" si="48">SUM(AK79:AK79)</f>
        <v>0</v>
      </c>
      <c r="AL78" s="32">
        <f t="shared" si="48"/>
        <v>0</v>
      </c>
      <c r="AM78" s="32">
        <f t="shared" si="48"/>
        <v>0</v>
      </c>
      <c r="AN78" s="32">
        <f t="shared" si="48"/>
        <v>0</v>
      </c>
      <c r="AO78" s="32">
        <f t="shared" si="48"/>
        <v>0</v>
      </c>
      <c r="AP78" s="32">
        <f t="shared" si="48"/>
        <v>0</v>
      </c>
      <c r="AQ78" s="32">
        <f t="shared" si="48"/>
        <v>0</v>
      </c>
      <c r="AR78" s="32">
        <f t="shared" si="48"/>
        <v>0</v>
      </c>
      <c r="AS78" s="32">
        <f t="shared" si="48"/>
        <v>0</v>
      </c>
      <c r="AT78" s="32">
        <f t="shared" si="48"/>
        <v>0</v>
      </c>
      <c r="AU78" s="32">
        <f t="shared" si="48"/>
        <v>0</v>
      </c>
      <c r="AV78" s="32">
        <f t="shared" si="48"/>
        <v>0</v>
      </c>
      <c r="AW78" s="32">
        <f t="shared" si="48"/>
        <v>0</v>
      </c>
      <c r="AX78" s="32">
        <f t="shared" si="48"/>
        <v>0</v>
      </c>
      <c r="AY78" s="32">
        <f t="shared" si="48"/>
        <v>0</v>
      </c>
      <c r="AZ78" s="32">
        <f t="shared" si="48"/>
        <v>0</v>
      </c>
      <c r="BA78" s="32">
        <f t="shared" si="48"/>
        <v>0</v>
      </c>
      <c r="BB78" s="32">
        <f t="shared" si="48"/>
        <v>0</v>
      </c>
      <c r="BC78" s="32"/>
    </row>
    <row r="79" spans="1:55">
      <c r="A79" s="9" t="s">
        <v>18</v>
      </c>
      <c r="B79" s="10" t="s">
        <v>18</v>
      </c>
      <c r="C79" s="7"/>
      <c r="D79" s="32"/>
      <c r="E79" s="32"/>
      <c r="F79" s="32"/>
      <c r="G79" s="30">
        <f t="shared" si="4"/>
        <v>0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0">
        <f t="shared" si="5"/>
        <v>0</v>
      </c>
      <c r="AE79" s="30">
        <f t="shared" si="6"/>
        <v>0</v>
      </c>
      <c r="AF79" s="32"/>
      <c r="AG79" s="30">
        <f t="shared" si="7"/>
        <v>0</v>
      </c>
      <c r="AH79" s="32"/>
      <c r="AI79" s="32"/>
      <c r="AJ79" s="30">
        <f t="shared" si="8"/>
        <v>0</v>
      </c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</row>
    <row r="80" spans="1:55" ht="51">
      <c r="A80" s="9" t="s">
        <v>78</v>
      </c>
      <c r="B80" s="10" t="s">
        <v>79</v>
      </c>
      <c r="C80" s="7" t="s">
        <v>16</v>
      </c>
      <c r="D80" s="32">
        <f>SUM(D81:D81)</f>
        <v>0</v>
      </c>
      <c r="E80" s="32">
        <f>SUM(E81:E81)</f>
        <v>0</v>
      </c>
      <c r="F80" s="32">
        <f>SUM(F81:F81)</f>
        <v>0</v>
      </c>
      <c r="G80" s="30">
        <f t="shared" si="4"/>
        <v>0</v>
      </c>
      <c r="H80" s="32">
        <f t="shared" ref="H80:AC80" si="49">SUM(H81:H81)</f>
        <v>0</v>
      </c>
      <c r="I80" s="32">
        <f t="shared" si="49"/>
        <v>0</v>
      </c>
      <c r="J80" s="32">
        <f t="shared" si="49"/>
        <v>0</v>
      </c>
      <c r="K80" s="32">
        <f t="shared" si="49"/>
        <v>0</v>
      </c>
      <c r="L80" s="32">
        <f t="shared" si="49"/>
        <v>0</v>
      </c>
      <c r="M80" s="32">
        <f t="shared" si="49"/>
        <v>0</v>
      </c>
      <c r="N80" s="32">
        <f t="shared" si="49"/>
        <v>0</v>
      </c>
      <c r="O80" s="32">
        <f t="shared" si="49"/>
        <v>0</v>
      </c>
      <c r="P80" s="32">
        <f t="shared" si="49"/>
        <v>0</v>
      </c>
      <c r="Q80" s="32">
        <f t="shared" si="49"/>
        <v>0</v>
      </c>
      <c r="R80" s="32">
        <f t="shared" si="49"/>
        <v>0</v>
      </c>
      <c r="S80" s="32">
        <f t="shared" si="49"/>
        <v>0</v>
      </c>
      <c r="T80" s="32">
        <f t="shared" si="49"/>
        <v>0</v>
      </c>
      <c r="U80" s="32">
        <f t="shared" si="49"/>
        <v>0</v>
      </c>
      <c r="V80" s="32">
        <f t="shared" si="49"/>
        <v>0</v>
      </c>
      <c r="W80" s="32">
        <f t="shared" si="49"/>
        <v>0</v>
      </c>
      <c r="X80" s="32">
        <f t="shared" si="49"/>
        <v>0</v>
      </c>
      <c r="Y80" s="32">
        <f t="shared" si="49"/>
        <v>0</v>
      </c>
      <c r="Z80" s="32">
        <f t="shared" si="49"/>
        <v>0</v>
      </c>
      <c r="AA80" s="32">
        <f t="shared" si="49"/>
        <v>0</v>
      </c>
      <c r="AB80" s="32">
        <f t="shared" si="49"/>
        <v>0</v>
      </c>
      <c r="AC80" s="32">
        <f t="shared" si="49"/>
        <v>0</v>
      </c>
      <c r="AD80" s="30">
        <f t="shared" si="5"/>
        <v>0</v>
      </c>
      <c r="AE80" s="30">
        <f t="shared" si="6"/>
        <v>0</v>
      </c>
      <c r="AF80" s="32">
        <f>SUM(AF81:AF81)</f>
        <v>0</v>
      </c>
      <c r="AG80" s="30">
        <f t="shared" si="7"/>
        <v>0</v>
      </c>
      <c r="AH80" s="32">
        <f>SUM(AH81:AH81)</f>
        <v>0</v>
      </c>
      <c r="AI80" s="32">
        <f>SUM(AI81:AI81)</f>
        <v>0</v>
      </c>
      <c r="AJ80" s="30">
        <f t="shared" si="8"/>
        <v>0</v>
      </c>
      <c r="AK80" s="32">
        <f t="shared" ref="AK80:BB80" si="50">SUM(AK81:AK81)</f>
        <v>0</v>
      </c>
      <c r="AL80" s="32">
        <f t="shared" si="50"/>
        <v>0</v>
      </c>
      <c r="AM80" s="32">
        <f t="shared" si="50"/>
        <v>0</v>
      </c>
      <c r="AN80" s="32">
        <f t="shared" si="50"/>
        <v>0</v>
      </c>
      <c r="AO80" s="32">
        <f t="shared" si="50"/>
        <v>0</v>
      </c>
      <c r="AP80" s="32">
        <f t="shared" si="50"/>
        <v>0</v>
      </c>
      <c r="AQ80" s="32">
        <f t="shared" si="50"/>
        <v>0</v>
      </c>
      <c r="AR80" s="32">
        <f t="shared" si="50"/>
        <v>0</v>
      </c>
      <c r="AS80" s="32">
        <f t="shared" si="50"/>
        <v>0</v>
      </c>
      <c r="AT80" s="32">
        <f t="shared" si="50"/>
        <v>0</v>
      </c>
      <c r="AU80" s="32">
        <f t="shared" si="50"/>
        <v>0</v>
      </c>
      <c r="AV80" s="32">
        <f t="shared" si="50"/>
        <v>0</v>
      </c>
      <c r="AW80" s="32">
        <f t="shared" si="50"/>
        <v>0</v>
      </c>
      <c r="AX80" s="32">
        <f t="shared" si="50"/>
        <v>0</v>
      </c>
      <c r="AY80" s="32">
        <f t="shared" si="50"/>
        <v>0</v>
      </c>
      <c r="AZ80" s="32">
        <f t="shared" si="50"/>
        <v>0</v>
      </c>
      <c r="BA80" s="32">
        <f t="shared" si="50"/>
        <v>0</v>
      </c>
      <c r="BB80" s="32">
        <f t="shared" si="50"/>
        <v>0</v>
      </c>
      <c r="BC80" s="32"/>
    </row>
    <row r="81" spans="1:55">
      <c r="A81" s="9" t="s">
        <v>18</v>
      </c>
      <c r="B81" s="10" t="s">
        <v>18</v>
      </c>
      <c r="C81" s="7"/>
      <c r="D81" s="32"/>
      <c r="E81" s="32"/>
      <c r="F81" s="32"/>
      <c r="G81" s="30">
        <f t="shared" si="4"/>
        <v>0</v>
      </c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0">
        <f t="shared" si="5"/>
        <v>0</v>
      </c>
      <c r="AE81" s="30">
        <f t="shared" si="6"/>
        <v>0</v>
      </c>
      <c r="AF81" s="32"/>
      <c r="AG81" s="30">
        <f t="shared" si="7"/>
        <v>0</v>
      </c>
      <c r="AH81" s="32"/>
      <c r="AI81" s="32"/>
      <c r="AJ81" s="30">
        <f t="shared" si="8"/>
        <v>0</v>
      </c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</row>
    <row r="82" spans="1:55" ht="38.25">
      <c r="A82" s="9" t="s">
        <v>80</v>
      </c>
      <c r="B82" s="10" t="s">
        <v>81</v>
      </c>
      <c r="C82" s="7" t="s">
        <v>16</v>
      </c>
      <c r="D82" s="32">
        <f>D83+D86+D88+D90+D92+D94+D96+D98</f>
        <v>1.5</v>
      </c>
      <c r="E82" s="32">
        <f>E83+E86+E88+E90+E92+E94+E96+E98</f>
        <v>0</v>
      </c>
      <c r="F82" s="32">
        <f>F83+F86+F88+F90+F92+F94+F96+F98</f>
        <v>0</v>
      </c>
      <c r="G82" s="30">
        <f t="shared" si="4"/>
        <v>0</v>
      </c>
      <c r="H82" s="32">
        <f t="shared" ref="H82:AC82" si="51">H83+H86+H88+H90+H92+H94+H96+H98</f>
        <v>0</v>
      </c>
      <c r="I82" s="32">
        <f t="shared" si="51"/>
        <v>0</v>
      </c>
      <c r="J82" s="32">
        <f t="shared" si="51"/>
        <v>0</v>
      </c>
      <c r="K82" s="32">
        <f t="shared" si="51"/>
        <v>0</v>
      </c>
      <c r="L82" s="32">
        <f t="shared" si="51"/>
        <v>0</v>
      </c>
      <c r="M82" s="32">
        <f t="shared" si="51"/>
        <v>0</v>
      </c>
      <c r="N82" s="32">
        <f t="shared" si="51"/>
        <v>0</v>
      </c>
      <c r="O82" s="32">
        <f t="shared" si="51"/>
        <v>0</v>
      </c>
      <c r="P82" s="32">
        <f t="shared" si="51"/>
        <v>0</v>
      </c>
      <c r="Q82" s="32">
        <f t="shared" si="51"/>
        <v>0</v>
      </c>
      <c r="R82" s="32">
        <f t="shared" si="51"/>
        <v>0</v>
      </c>
      <c r="S82" s="32">
        <f t="shared" si="51"/>
        <v>0</v>
      </c>
      <c r="T82" s="32">
        <f t="shared" si="51"/>
        <v>0</v>
      </c>
      <c r="U82" s="32">
        <f t="shared" si="51"/>
        <v>0</v>
      </c>
      <c r="V82" s="32">
        <f t="shared" si="51"/>
        <v>0</v>
      </c>
      <c r="W82" s="32">
        <f t="shared" si="51"/>
        <v>0</v>
      </c>
      <c r="X82" s="32">
        <f t="shared" si="51"/>
        <v>0</v>
      </c>
      <c r="Y82" s="32">
        <f t="shared" si="51"/>
        <v>0</v>
      </c>
      <c r="Z82" s="32">
        <f t="shared" si="51"/>
        <v>0</v>
      </c>
      <c r="AA82" s="32">
        <f t="shared" si="51"/>
        <v>0</v>
      </c>
      <c r="AB82" s="32">
        <f t="shared" si="51"/>
        <v>0</v>
      </c>
      <c r="AC82" s="32">
        <f t="shared" si="51"/>
        <v>0</v>
      </c>
      <c r="AD82" s="30">
        <f t="shared" si="5"/>
        <v>1.5</v>
      </c>
      <c r="AE82" s="30">
        <f t="shared" si="6"/>
        <v>0</v>
      </c>
      <c r="AF82" s="32">
        <f>AF83+AF86+AF88+AF90+AF92+AF94+AF96+AF98</f>
        <v>0</v>
      </c>
      <c r="AG82" s="30">
        <f t="shared" si="7"/>
        <v>0</v>
      </c>
      <c r="AH82" s="32">
        <f>AH83+AH86+AH88+AH90+AH92+AH94+AH96+AH98</f>
        <v>0</v>
      </c>
      <c r="AI82" s="32">
        <f>AI83+AI86+AI88+AI90+AI92+AI94+AI96+AI98</f>
        <v>0</v>
      </c>
      <c r="AJ82" s="30">
        <f t="shared" si="8"/>
        <v>0</v>
      </c>
      <c r="AK82" s="32">
        <f t="shared" ref="AK82:BB82" si="52">AK83+AK86+AK88+AK90+AK92+AK94+AK96+AK98</f>
        <v>0</v>
      </c>
      <c r="AL82" s="32">
        <f t="shared" si="52"/>
        <v>0</v>
      </c>
      <c r="AM82" s="32">
        <f t="shared" si="52"/>
        <v>0</v>
      </c>
      <c r="AN82" s="32">
        <f t="shared" si="52"/>
        <v>0</v>
      </c>
      <c r="AO82" s="32">
        <f t="shared" si="52"/>
        <v>0</v>
      </c>
      <c r="AP82" s="32">
        <f t="shared" si="52"/>
        <v>0</v>
      </c>
      <c r="AQ82" s="32">
        <f t="shared" si="52"/>
        <v>0</v>
      </c>
      <c r="AR82" s="32">
        <f t="shared" si="52"/>
        <v>0</v>
      </c>
      <c r="AS82" s="32">
        <f t="shared" si="52"/>
        <v>0</v>
      </c>
      <c r="AT82" s="32">
        <f t="shared" si="52"/>
        <v>0</v>
      </c>
      <c r="AU82" s="32">
        <f t="shared" si="52"/>
        <v>0</v>
      </c>
      <c r="AV82" s="32">
        <f t="shared" si="52"/>
        <v>0</v>
      </c>
      <c r="AW82" s="32">
        <f t="shared" si="52"/>
        <v>0</v>
      </c>
      <c r="AX82" s="32">
        <f t="shared" si="52"/>
        <v>0</v>
      </c>
      <c r="AY82" s="32">
        <f t="shared" si="52"/>
        <v>0</v>
      </c>
      <c r="AZ82" s="32">
        <f t="shared" si="52"/>
        <v>0</v>
      </c>
      <c r="BA82" s="32">
        <f t="shared" si="52"/>
        <v>0</v>
      </c>
      <c r="BB82" s="32">
        <f t="shared" si="52"/>
        <v>0</v>
      </c>
      <c r="BC82" s="32"/>
    </row>
    <row r="83" spans="1:55" ht="38.25">
      <c r="A83" s="9" t="s">
        <v>82</v>
      </c>
      <c r="B83" s="10" t="s">
        <v>83</v>
      </c>
      <c r="C83" s="7" t="s">
        <v>16</v>
      </c>
      <c r="D83" s="32">
        <f>D84</f>
        <v>1.5</v>
      </c>
      <c r="E83" s="32">
        <f t="shared" ref="E83:BC83" si="53">E84</f>
        <v>0</v>
      </c>
      <c r="F83" s="32">
        <f t="shared" si="53"/>
        <v>0</v>
      </c>
      <c r="G83" s="30">
        <f t="shared" si="4"/>
        <v>0</v>
      </c>
      <c r="H83" s="32">
        <f t="shared" si="53"/>
        <v>0</v>
      </c>
      <c r="I83" s="32">
        <f t="shared" si="53"/>
        <v>0</v>
      </c>
      <c r="J83" s="32">
        <f t="shared" si="53"/>
        <v>0</v>
      </c>
      <c r="K83" s="32">
        <f t="shared" si="53"/>
        <v>0</v>
      </c>
      <c r="L83" s="32">
        <f t="shared" si="53"/>
        <v>0</v>
      </c>
      <c r="M83" s="32">
        <f t="shared" si="53"/>
        <v>0</v>
      </c>
      <c r="N83" s="32">
        <f t="shared" si="53"/>
        <v>0</v>
      </c>
      <c r="O83" s="32">
        <f t="shared" si="53"/>
        <v>0</v>
      </c>
      <c r="P83" s="32">
        <f t="shared" si="53"/>
        <v>0</v>
      </c>
      <c r="Q83" s="32">
        <f t="shared" si="53"/>
        <v>0</v>
      </c>
      <c r="R83" s="32">
        <f t="shared" si="53"/>
        <v>0</v>
      </c>
      <c r="S83" s="32">
        <f t="shared" si="53"/>
        <v>0</v>
      </c>
      <c r="T83" s="32">
        <f t="shared" si="53"/>
        <v>0</v>
      </c>
      <c r="U83" s="32">
        <f t="shared" si="53"/>
        <v>0</v>
      </c>
      <c r="V83" s="32">
        <f t="shared" si="53"/>
        <v>0</v>
      </c>
      <c r="W83" s="32">
        <f t="shared" si="53"/>
        <v>0</v>
      </c>
      <c r="X83" s="32">
        <f t="shared" si="53"/>
        <v>0</v>
      </c>
      <c r="Y83" s="32">
        <f t="shared" si="53"/>
        <v>0</v>
      </c>
      <c r="Z83" s="32">
        <f t="shared" si="53"/>
        <v>0</v>
      </c>
      <c r="AA83" s="32">
        <f t="shared" si="53"/>
        <v>0</v>
      </c>
      <c r="AB83" s="32">
        <f t="shared" si="53"/>
        <v>0</v>
      </c>
      <c r="AC83" s="32">
        <f t="shared" si="53"/>
        <v>0</v>
      </c>
      <c r="AD83" s="30">
        <f t="shared" si="5"/>
        <v>1.5</v>
      </c>
      <c r="AE83" s="30">
        <f t="shared" si="6"/>
        <v>0</v>
      </c>
      <c r="AF83" s="32">
        <f t="shared" si="53"/>
        <v>0</v>
      </c>
      <c r="AG83" s="30">
        <f t="shared" si="7"/>
        <v>0</v>
      </c>
      <c r="AH83" s="32">
        <f t="shared" si="53"/>
        <v>0</v>
      </c>
      <c r="AI83" s="32">
        <f t="shared" si="53"/>
        <v>0</v>
      </c>
      <c r="AJ83" s="30">
        <f t="shared" si="8"/>
        <v>0</v>
      </c>
      <c r="AK83" s="32">
        <f t="shared" si="53"/>
        <v>0</v>
      </c>
      <c r="AL83" s="32">
        <f t="shared" si="53"/>
        <v>0</v>
      </c>
      <c r="AM83" s="32">
        <f t="shared" si="53"/>
        <v>0</v>
      </c>
      <c r="AN83" s="32">
        <f t="shared" si="53"/>
        <v>0</v>
      </c>
      <c r="AO83" s="32">
        <f t="shared" si="53"/>
        <v>0</v>
      </c>
      <c r="AP83" s="32">
        <f t="shared" si="53"/>
        <v>0</v>
      </c>
      <c r="AQ83" s="32">
        <f t="shared" si="53"/>
        <v>0</v>
      </c>
      <c r="AR83" s="32">
        <f t="shared" si="53"/>
        <v>0</v>
      </c>
      <c r="AS83" s="32">
        <f t="shared" si="53"/>
        <v>0</v>
      </c>
      <c r="AT83" s="32">
        <f t="shared" si="53"/>
        <v>0</v>
      </c>
      <c r="AU83" s="32">
        <f t="shared" si="53"/>
        <v>0</v>
      </c>
      <c r="AV83" s="32">
        <f t="shared" si="53"/>
        <v>0</v>
      </c>
      <c r="AW83" s="32">
        <f t="shared" si="53"/>
        <v>0</v>
      </c>
      <c r="AX83" s="32">
        <f t="shared" si="53"/>
        <v>0</v>
      </c>
      <c r="AY83" s="32">
        <f t="shared" si="53"/>
        <v>0</v>
      </c>
      <c r="AZ83" s="32">
        <f t="shared" si="53"/>
        <v>0</v>
      </c>
      <c r="BA83" s="32">
        <f t="shared" si="53"/>
        <v>0</v>
      </c>
      <c r="BB83" s="32">
        <f t="shared" si="53"/>
        <v>0</v>
      </c>
      <c r="BC83" s="32">
        <f t="shared" si="53"/>
        <v>0</v>
      </c>
    </row>
    <row r="84" spans="1:55">
      <c r="A84" s="9"/>
      <c r="B84" s="10" t="s">
        <v>177</v>
      </c>
      <c r="C84" s="34">
        <v>2019</v>
      </c>
      <c r="D84" s="32">
        <v>1.5</v>
      </c>
      <c r="E84" s="32">
        <v>0</v>
      </c>
      <c r="F84" s="32">
        <v>0</v>
      </c>
      <c r="G84" s="30">
        <f t="shared" si="4"/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0">
        <f t="shared" si="5"/>
        <v>1.5</v>
      </c>
      <c r="AE84" s="30">
        <f t="shared" si="6"/>
        <v>0</v>
      </c>
      <c r="AF84" s="32">
        <v>0</v>
      </c>
      <c r="AG84" s="30">
        <f t="shared" si="7"/>
        <v>0</v>
      </c>
      <c r="AH84" s="32">
        <v>0</v>
      </c>
      <c r="AI84" s="32">
        <v>0</v>
      </c>
      <c r="AJ84" s="30">
        <f t="shared" si="8"/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/>
    </row>
    <row r="85" spans="1:55">
      <c r="A85" s="9" t="s">
        <v>18</v>
      </c>
      <c r="B85" s="10" t="s">
        <v>18</v>
      </c>
      <c r="C85" s="7"/>
      <c r="D85" s="32"/>
      <c r="E85" s="32"/>
      <c r="F85" s="32"/>
      <c r="G85" s="30">
        <f t="shared" ref="G85:G115" si="54">L85+Q85+V85+AA85</f>
        <v>0</v>
      </c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0">
        <f t="shared" ref="AD85:AD115" si="55">D85</f>
        <v>0</v>
      </c>
      <c r="AE85" s="30">
        <f t="shared" ref="AE85:AE115" si="56">AJ85+AO85+AT85+AY85</f>
        <v>0</v>
      </c>
      <c r="AF85" s="32"/>
      <c r="AG85" s="30">
        <f t="shared" ref="AG85:AG115" si="57">AL85+AQ85+AV85+BA85</f>
        <v>0</v>
      </c>
      <c r="AH85" s="32"/>
      <c r="AI85" s="32"/>
      <c r="AJ85" s="30">
        <f t="shared" ref="AJ85:AJ115" si="58">AK85+AL85+AM85+AN85</f>
        <v>0</v>
      </c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</row>
    <row r="86" spans="1:55" ht="38.25">
      <c r="A86" s="9" t="s">
        <v>84</v>
      </c>
      <c r="B86" s="10" t="s">
        <v>85</v>
      </c>
      <c r="C86" s="7" t="s">
        <v>16</v>
      </c>
      <c r="D86" s="32">
        <v>0</v>
      </c>
      <c r="E86" s="32">
        <v>0</v>
      </c>
      <c r="F86" s="32">
        <v>0</v>
      </c>
      <c r="G86" s="30">
        <f t="shared" si="54"/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0">
        <f t="shared" si="55"/>
        <v>0</v>
      </c>
      <c r="AE86" s="30">
        <f t="shared" si="56"/>
        <v>0</v>
      </c>
      <c r="AF86" s="32">
        <v>0</v>
      </c>
      <c r="AG86" s="30">
        <f t="shared" si="57"/>
        <v>0</v>
      </c>
      <c r="AH86" s="32">
        <v>0</v>
      </c>
      <c r="AI86" s="32">
        <v>0</v>
      </c>
      <c r="AJ86" s="30">
        <f t="shared" si="58"/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/>
    </row>
    <row r="87" spans="1:55">
      <c r="A87" s="9" t="s">
        <v>18</v>
      </c>
      <c r="B87" s="10" t="s">
        <v>18</v>
      </c>
      <c r="C87" s="7"/>
      <c r="D87" s="32"/>
      <c r="E87" s="32"/>
      <c r="F87" s="32"/>
      <c r="G87" s="30">
        <f t="shared" si="54"/>
        <v>0</v>
      </c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0">
        <f t="shared" si="55"/>
        <v>0</v>
      </c>
      <c r="AE87" s="30">
        <f t="shared" si="56"/>
        <v>0</v>
      </c>
      <c r="AF87" s="32"/>
      <c r="AG87" s="30">
        <f t="shared" si="57"/>
        <v>0</v>
      </c>
      <c r="AH87" s="32"/>
      <c r="AI87" s="32"/>
      <c r="AJ87" s="30">
        <f t="shared" si="58"/>
        <v>0</v>
      </c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</row>
    <row r="88" spans="1:55" ht="38.25">
      <c r="A88" s="9" t="s">
        <v>86</v>
      </c>
      <c r="B88" s="10" t="s">
        <v>87</v>
      </c>
      <c r="C88" s="7" t="s">
        <v>16</v>
      </c>
      <c r="D88" s="32">
        <v>0</v>
      </c>
      <c r="E88" s="32">
        <v>0</v>
      </c>
      <c r="F88" s="32">
        <v>0</v>
      </c>
      <c r="G88" s="30">
        <f t="shared" si="54"/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0">
        <f t="shared" si="55"/>
        <v>0</v>
      </c>
      <c r="AE88" s="30">
        <f t="shared" si="56"/>
        <v>0</v>
      </c>
      <c r="AF88" s="32">
        <v>0</v>
      </c>
      <c r="AG88" s="30">
        <f t="shared" si="57"/>
        <v>0</v>
      </c>
      <c r="AH88" s="32">
        <v>0</v>
      </c>
      <c r="AI88" s="32">
        <v>0</v>
      </c>
      <c r="AJ88" s="30">
        <f t="shared" si="58"/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/>
    </row>
    <row r="89" spans="1:55">
      <c r="A89" s="9" t="s">
        <v>18</v>
      </c>
      <c r="B89" s="10" t="s">
        <v>18</v>
      </c>
      <c r="C89" s="7"/>
      <c r="D89" s="32"/>
      <c r="E89" s="32"/>
      <c r="F89" s="32"/>
      <c r="G89" s="30">
        <f t="shared" si="54"/>
        <v>0</v>
      </c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0">
        <f t="shared" si="55"/>
        <v>0</v>
      </c>
      <c r="AE89" s="30">
        <f t="shared" si="56"/>
        <v>0</v>
      </c>
      <c r="AF89" s="32"/>
      <c r="AG89" s="30">
        <f t="shared" si="57"/>
        <v>0</v>
      </c>
      <c r="AH89" s="32"/>
      <c r="AI89" s="32"/>
      <c r="AJ89" s="30">
        <f t="shared" si="58"/>
        <v>0</v>
      </c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</row>
    <row r="90" spans="1:55" ht="38.25">
      <c r="A90" s="9" t="s">
        <v>88</v>
      </c>
      <c r="B90" s="10" t="s">
        <v>89</v>
      </c>
      <c r="C90" s="7" t="s">
        <v>16</v>
      </c>
      <c r="D90" s="32">
        <v>0</v>
      </c>
      <c r="E90" s="32">
        <v>0</v>
      </c>
      <c r="F90" s="32">
        <v>0</v>
      </c>
      <c r="G90" s="30">
        <f t="shared" si="54"/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0">
        <f t="shared" si="55"/>
        <v>0</v>
      </c>
      <c r="AE90" s="30">
        <f t="shared" si="56"/>
        <v>0</v>
      </c>
      <c r="AF90" s="32">
        <v>0</v>
      </c>
      <c r="AG90" s="30">
        <f t="shared" si="57"/>
        <v>0</v>
      </c>
      <c r="AH90" s="32">
        <v>0</v>
      </c>
      <c r="AI90" s="32">
        <v>0</v>
      </c>
      <c r="AJ90" s="30">
        <f t="shared" si="58"/>
        <v>0</v>
      </c>
      <c r="AK90" s="32">
        <v>0</v>
      </c>
      <c r="AL90" s="32">
        <v>0</v>
      </c>
      <c r="AM90" s="32">
        <v>0</v>
      </c>
      <c r="AN90" s="32">
        <v>0</v>
      </c>
      <c r="AO90" s="32">
        <v>0</v>
      </c>
      <c r="AP90" s="32">
        <v>0</v>
      </c>
      <c r="AQ90" s="32">
        <v>0</v>
      </c>
      <c r="AR90" s="32">
        <v>0</v>
      </c>
      <c r="AS90" s="32">
        <v>0</v>
      </c>
      <c r="AT90" s="32">
        <v>0</v>
      </c>
      <c r="AU90" s="32">
        <v>0</v>
      </c>
      <c r="AV90" s="32">
        <v>0</v>
      </c>
      <c r="AW90" s="32">
        <v>0</v>
      </c>
      <c r="AX90" s="32">
        <v>0</v>
      </c>
      <c r="AY90" s="32">
        <v>0</v>
      </c>
      <c r="AZ90" s="32">
        <v>0</v>
      </c>
      <c r="BA90" s="32">
        <v>0</v>
      </c>
      <c r="BB90" s="32">
        <v>0</v>
      </c>
      <c r="BC90" s="32"/>
    </row>
    <row r="91" spans="1:55">
      <c r="A91" s="9" t="s">
        <v>18</v>
      </c>
      <c r="B91" s="10" t="s">
        <v>18</v>
      </c>
      <c r="C91" s="7"/>
      <c r="D91" s="32"/>
      <c r="E91" s="32"/>
      <c r="F91" s="32"/>
      <c r="G91" s="30">
        <f t="shared" si="54"/>
        <v>0</v>
      </c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0">
        <f t="shared" si="55"/>
        <v>0</v>
      </c>
      <c r="AE91" s="30">
        <f t="shared" si="56"/>
        <v>0</v>
      </c>
      <c r="AF91" s="32"/>
      <c r="AG91" s="30">
        <f t="shared" si="57"/>
        <v>0</v>
      </c>
      <c r="AH91" s="32"/>
      <c r="AI91" s="32"/>
      <c r="AJ91" s="30">
        <f t="shared" si="58"/>
        <v>0</v>
      </c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</row>
    <row r="92" spans="1:55" ht="51">
      <c r="A92" s="9" t="s">
        <v>90</v>
      </c>
      <c r="B92" s="10" t="s">
        <v>91</v>
      </c>
      <c r="C92" s="7" t="s">
        <v>16</v>
      </c>
      <c r="D92" s="32">
        <v>0</v>
      </c>
      <c r="E92" s="32">
        <v>0</v>
      </c>
      <c r="F92" s="32">
        <v>0</v>
      </c>
      <c r="G92" s="30">
        <f t="shared" si="54"/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0">
        <f t="shared" si="55"/>
        <v>0</v>
      </c>
      <c r="AE92" s="30">
        <f t="shared" si="56"/>
        <v>0</v>
      </c>
      <c r="AF92" s="32">
        <v>0</v>
      </c>
      <c r="AG92" s="30">
        <f t="shared" si="57"/>
        <v>0</v>
      </c>
      <c r="AH92" s="32">
        <v>0</v>
      </c>
      <c r="AI92" s="32">
        <v>0</v>
      </c>
      <c r="AJ92" s="30">
        <f t="shared" si="58"/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0</v>
      </c>
      <c r="AY92" s="32">
        <v>0</v>
      </c>
      <c r="AZ92" s="32">
        <v>0</v>
      </c>
      <c r="BA92" s="32">
        <v>0</v>
      </c>
      <c r="BB92" s="32">
        <v>0</v>
      </c>
      <c r="BC92" s="32"/>
    </row>
    <row r="93" spans="1:55">
      <c r="A93" s="9" t="s">
        <v>18</v>
      </c>
      <c r="B93" s="10" t="s">
        <v>18</v>
      </c>
      <c r="C93" s="7"/>
      <c r="D93" s="32"/>
      <c r="E93" s="32"/>
      <c r="F93" s="32"/>
      <c r="G93" s="30">
        <f t="shared" si="54"/>
        <v>0</v>
      </c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0">
        <f t="shared" si="55"/>
        <v>0</v>
      </c>
      <c r="AE93" s="30">
        <f t="shared" si="56"/>
        <v>0</v>
      </c>
      <c r="AF93" s="32"/>
      <c r="AG93" s="30">
        <f t="shared" si="57"/>
        <v>0</v>
      </c>
      <c r="AH93" s="32"/>
      <c r="AI93" s="32"/>
      <c r="AJ93" s="30">
        <f t="shared" si="58"/>
        <v>0</v>
      </c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</row>
    <row r="94" spans="1:55" ht="51">
      <c r="A94" s="9" t="s">
        <v>92</v>
      </c>
      <c r="B94" s="10" t="s">
        <v>93</v>
      </c>
      <c r="C94" s="7" t="s">
        <v>16</v>
      </c>
      <c r="D94" s="32">
        <v>0</v>
      </c>
      <c r="E94" s="32">
        <v>0</v>
      </c>
      <c r="F94" s="32">
        <v>0</v>
      </c>
      <c r="G94" s="30">
        <f t="shared" si="54"/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0">
        <f t="shared" si="55"/>
        <v>0</v>
      </c>
      <c r="AE94" s="30">
        <f t="shared" si="56"/>
        <v>0</v>
      </c>
      <c r="AF94" s="32">
        <v>0</v>
      </c>
      <c r="AG94" s="30">
        <f t="shared" si="57"/>
        <v>0</v>
      </c>
      <c r="AH94" s="32">
        <v>0</v>
      </c>
      <c r="AI94" s="32">
        <v>0</v>
      </c>
      <c r="AJ94" s="30">
        <f t="shared" si="58"/>
        <v>0</v>
      </c>
      <c r="AK94" s="32">
        <v>0</v>
      </c>
      <c r="AL94" s="32">
        <v>0</v>
      </c>
      <c r="AM94" s="32">
        <v>0</v>
      </c>
      <c r="AN94" s="32">
        <v>0</v>
      </c>
      <c r="AO94" s="32">
        <v>0</v>
      </c>
      <c r="AP94" s="32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2">
        <v>0</v>
      </c>
      <c r="AX94" s="32">
        <v>0</v>
      </c>
      <c r="AY94" s="32">
        <v>0</v>
      </c>
      <c r="AZ94" s="32">
        <v>0</v>
      </c>
      <c r="BA94" s="32">
        <v>0</v>
      </c>
      <c r="BB94" s="32">
        <v>0</v>
      </c>
      <c r="BC94" s="32"/>
    </row>
    <row r="95" spans="1:55">
      <c r="A95" s="9" t="s">
        <v>18</v>
      </c>
      <c r="B95" s="10" t="s">
        <v>18</v>
      </c>
      <c r="C95" s="7"/>
      <c r="D95" s="32"/>
      <c r="E95" s="32"/>
      <c r="F95" s="32"/>
      <c r="G95" s="30">
        <f t="shared" si="54"/>
        <v>0</v>
      </c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0">
        <f t="shared" si="55"/>
        <v>0</v>
      </c>
      <c r="AE95" s="30">
        <f t="shared" si="56"/>
        <v>0</v>
      </c>
      <c r="AF95" s="32"/>
      <c r="AG95" s="30">
        <f t="shared" si="57"/>
        <v>0</v>
      </c>
      <c r="AH95" s="32"/>
      <c r="AI95" s="32"/>
      <c r="AJ95" s="30">
        <f t="shared" si="58"/>
        <v>0</v>
      </c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</row>
    <row r="96" spans="1:55" ht="51">
      <c r="A96" s="9" t="s">
        <v>94</v>
      </c>
      <c r="B96" s="10" t="s">
        <v>95</v>
      </c>
      <c r="C96" s="7" t="s">
        <v>16</v>
      </c>
      <c r="D96" s="32">
        <v>0</v>
      </c>
      <c r="E96" s="32">
        <v>0</v>
      </c>
      <c r="F96" s="32">
        <v>0</v>
      </c>
      <c r="G96" s="30">
        <f t="shared" si="54"/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0">
        <f t="shared" si="55"/>
        <v>0</v>
      </c>
      <c r="AE96" s="30">
        <f t="shared" si="56"/>
        <v>0</v>
      </c>
      <c r="AF96" s="32">
        <v>0</v>
      </c>
      <c r="AG96" s="30">
        <f t="shared" si="57"/>
        <v>0</v>
      </c>
      <c r="AH96" s="32">
        <v>0</v>
      </c>
      <c r="AI96" s="32">
        <v>0</v>
      </c>
      <c r="AJ96" s="30">
        <f t="shared" si="58"/>
        <v>0</v>
      </c>
      <c r="AK96" s="32">
        <v>0</v>
      </c>
      <c r="AL96" s="32">
        <v>0</v>
      </c>
      <c r="AM96" s="32">
        <v>0</v>
      </c>
      <c r="AN96" s="32">
        <v>0</v>
      </c>
      <c r="AO96" s="32">
        <v>0</v>
      </c>
      <c r="AP96" s="32">
        <v>0</v>
      </c>
      <c r="AQ96" s="32">
        <v>0</v>
      </c>
      <c r="AR96" s="32">
        <v>0</v>
      </c>
      <c r="AS96" s="32">
        <v>0</v>
      </c>
      <c r="AT96" s="32">
        <v>0</v>
      </c>
      <c r="AU96" s="32">
        <v>0</v>
      </c>
      <c r="AV96" s="32">
        <v>0</v>
      </c>
      <c r="AW96" s="32">
        <v>0</v>
      </c>
      <c r="AX96" s="32">
        <v>0</v>
      </c>
      <c r="AY96" s="32">
        <v>0</v>
      </c>
      <c r="AZ96" s="32">
        <v>0</v>
      </c>
      <c r="BA96" s="32">
        <v>0</v>
      </c>
      <c r="BB96" s="32">
        <v>0</v>
      </c>
      <c r="BC96" s="32"/>
    </row>
    <row r="97" spans="1:55">
      <c r="A97" s="9" t="s">
        <v>18</v>
      </c>
      <c r="B97" s="10" t="s">
        <v>18</v>
      </c>
      <c r="C97" s="7"/>
      <c r="D97" s="32"/>
      <c r="E97" s="32"/>
      <c r="F97" s="32"/>
      <c r="G97" s="30">
        <f t="shared" si="54"/>
        <v>0</v>
      </c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0">
        <f t="shared" si="55"/>
        <v>0</v>
      </c>
      <c r="AE97" s="30">
        <f t="shared" si="56"/>
        <v>0</v>
      </c>
      <c r="AF97" s="32"/>
      <c r="AG97" s="30">
        <f t="shared" si="57"/>
        <v>0</v>
      </c>
      <c r="AH97" s="32"/>
      <c r="AI97" s="32"/>
      <c r="AJ97" s="30">
        <f t="shared" si="58"/>
        <v>0</v>
      </c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</row>
    <row r="98" spans="1:55" ht="51">
      <c r="A98" s="9" t="s">
        <v>96</v>
      </c>
      <c r="B98" s="10" t="s">
        <v>97</v>
      </c>
      <c r="C98" s="7" t="s">
        <v>16</v>
      </c>
      <c r="D98" s="32">
        <v>0</v>
      </c>
      <c r="E98" s="32">
        <v>0</v>
      </c>
      <c r="F98" s="32">
        <v>0</v>
      </c>
      <c r="G98" s="30">
        <f t="shared" si="54"/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30">
        <f t="shared" si="55"/>
        <v>0</v>
      </c>
      <c r="AE98" s="30">
        <f t="shared" si="56"/>
        <v>0</v>
      </c>
      <c r="AF98" s="32">
        <v>0</v>
      </c>
      <c r="AG98" s="30">
        <f t="shared" si="57"/>
        <v>0</v>
      </c>
      <c r="AH98" s="32">
        <v>0</v>
      </c>
      <c r="AI98" s="32">
        <v>0</v>
      </c>
      <c r="AJ98" s="30">
        <f t="shared" si="58"/>
        <v>0</v>
      </c>
      <c r="AK98" s="32">
        <v>0</v>
      </c>
      <c r="AL98" s="32">
        <v>0</v>
      </c>
      <c r="AM98" s="32">
        <v>0</v>
      </c>
      <c r="AN98" s="32">
        <v>0</v>
      </c>
      <c r="AO98" s="32">
        <v>0</v>
      </c>
      <c r="AP98" s="32">
        <v>0</v>
      </c>
      <c r="AQ98" s="32">
        <v>0</v>
      </c>
      <c r="AR98" s="32">
        <v>0</v>
      </c>
      <c r="AS98" s="32">
        <v>0</v>
      </c>
      <c r="AT98" s="32">
        <v>0</v>
      </c>
      <c r="AU98" s="32">
        <v>0</v>
      </c>
      <c r="AV98" s="32">
        <v>0</v>
      </c>
      <c r="AW98" s="32">
        <v>0</v>
      </c>
      <c r="AX98" s="32">
        <v>0</v>
      </c>
      <c r="AY98" s="32">
        <v>0</v>
      </c>
      <c r="AZ98" s="32">
        <v>0</v>
      </c>
      <c r="BA98" s="32">
        <v>0</v>
      </c>
      <c r="BB98" s="32">
        <v>0</v>
      </c>
      <c r="BC98" s="32"/>
    </row>
    <row r="99" spans="1:55">
      <c r="A99" s="9" t="s">
        <v>18</v>
      </c>
      <c r="B99" s="10" t="s">
        <v>18</v>
      </c>
      <c r="C99" s="7"/>
      <c r="D99" s="32"/>
      <c r="E99" s="32"/>
      <c r="F99" s="32"/>
      <c r="G99" s="30">
        <f t="shared" si="54"/>
        <v>0</v>
      </c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0">
        <f t="shared" si="55"/>
        <v>0</v>
      </c>
      <c r="AE99" s="30">
        <f t="shared" si="56"/>
        <v>0</v>
      </c>
      <c r="AF99" s="32"/>
      <c r="AG99" s="30">
        <f t="shared" si="57"/>
        <v>0</v>
      </c>
      <c r="AH99" s="32"/>
      <c r="AI99" s="32"/>
      <c r="AJ99" s="30">
        <f t="shared" si="58"/>
        <v>0</v>
      </c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</row>
    <row r="100" spans="1:55" ht="51">
      <c r="A100" s="9" t="s">
        <v>98</v>
      </c>
      <c r="B100" s="10" t="s">
        <v>99</v>
      </c>
      <c r="C100" s="7" t="s">
        <v>16</v>
      </c>
      <c r="D100" s="32">
        <v>0</v>
      </c>
      <c r="E100" s="32">
        <v>0</v>
      </c>
      <c r="F100" s="32">
        <v>0</v>
      </c>
      <c r="G100" s="30">
        <f t="shared" si="54"/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30">
        <f t="shared" si="55"/>
        <v>0</v>
      </c>
      <c r="AE100" s="30">
        <f t="shared" si="56"/>
        <v>0</v>
      </c>
      <c r="AF100" s="32">
        <v>0</v>
      </c>
      <c r="AG100" s="30">
        <f t="shared" si="57"/>
        <v>0</v>
      </c>
      <c r="AH100" s="32">
        <v>0</v>
      </c>
      <c r="AI100" s="32">
        <v>0</v>
      </c>
      <c r="AJ100" s="30">
        <f t="shared" si="58"/>
        <v>0</v>
      </c>
      <c r="AK100" s="32">
        <v>0</v>
      </c>
      <c r="AL100" s="32">
        <v>0</v>
      </c>
      <c r="AM100" s="32">
        <v>0</v>
      </c>
      <c r="AN100" s="32">
        <v>0</v>
      </c>
      <c r="AO100" s="32">
        <v>0</v>
      </c>
      <c r="AP100" s="32">
        <v>0</v>
      </c>
      <c r="AQ100" s="32">
        <v>0</v>
      </c>
      <c r="AR100" s="32">
        <v>0</v>
      </c>
      <c r="AS100" s="32">
        <v>0</v>
      </c>
      <c r="AT100" s="32">
        <v>0</v>
      </c>
      <c r="AU100" s="32">
        <v>0</v>
      </c>
      <c r="AV100" s="32">
        <v>0</v>
      </c>
      <c r="AW100" s="32">
        <v>0</v>
      </c>
      <c r="AX100" s="32">
        <v>0</v>
      </c>
      <c r="AY100" s="32">
        <v>0</v>
      </c>
      <c r="AZ100" s="32">
        <v>0</v>
      </c>
      <c r="BA100" s="32">
        <v>0</v>
      </c>
      <c r="BB100" s="32">
        <v>0</v>
      </c>
      <c r="BC100" s="32"/>
    </row>
    <row r="101" spans="1:55" ht="38.25">
      <c r="A101" s="9" t="s">
        <v>100</v>
      </c>
      <c r="B101" s="10" t="s">
        <v>101</v>
      </c>
      <c r="C101" s="7" t="s">
        <v>16</v>
      </c>
      <c r="D101" s="32">
        <v>0</v>
      </c>
      <c r="E101" s="32">
        <v>0</v>
      </c>
      <c r="F101" s="32">
        <v>0</v>
      </c>
      <c r="G101" s="30">
        <f t="shared" si="54"/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0">
        <f t="shared" si="55"/>
        <v>0</v>
      </c>
      <c r="AE101" s="30">
        <f t="shared" si="56"/>
        <v>0</v>
      </c>
      <c r="AF101" s="32">
        <v>0</v>
      </c>
      <c r="AG101" s="30">
        <f t="shared" si="57"/>
        <v>0</v>
      </c>
      <c r="AH101" s="32">
        <v>0</v>
      </c>
      <c r="AI101" s="32">
        <v>0</v>
      </c>
      <c r="AJ101" s="30">
        <f t="shared" si="58"/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/>
    </row>
    <row r="102" spans="1:55">
      <c r="A102" s="9" t="s">
        <v>18</v>
      </c>
      <c r="B102" s="10" t="s">
        <v>18</v>
      </c>
      <c r="C102" s="7"/>
      <c r="D102" s="32"/>
      <c r="E102" s="32"/>
      <c r="F102" s="32"/>
      <c r="G102" s="30">
        <f t="shared" si="54"/>
        <v>0</v>
      </c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0">
        <f t="shared" si="55"/>
        <v>0</v>
      </c>
      <c r="AE102" s="30">
        <f t="shared" si="56"/>
        <v>0</v>
      </c>
      <c r="AF102" s="32"/>
      <c r="AG102" s="30">
        <f t="shared" si="57"/>
        <v>0</v>
      </c>
      <c r="AH102" s="32"/>
      <c r="AI102" s="32"/>
      <c r="AJ102" s="30">
        <f t="shared" si="58"/>
        <v>0</v>
      </c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</row>
    <row r="103" spans="1:55" ht="51">
      <c r="A103" s="9" t="s">
        <v>102</v>
      </c>
      <c r="B103" s="10" t="s">
        <v>103</v>
      </c>
      <c r="C103" s="7" t="s">
        <v>16</v>
      </c>
      <c r="D103" s="32">
        <v>0</v>
      </c>
      <c r="E103" s="32">
        <v>0</v>
      </c>
      <c r="F103" s="32">
        <v>0</v>
      </c>
      <c r="G103" s="30">
        <f t="shared" si="54"/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0">
        <f t="shared" si="55"/>
        <v>0</v>
      </c>
      <c r="AE103" s="30">
        <f t="shared" si="56"/>
        <v>0</v>
      </c>
      <c r="AF103" s="32">
        <v>0</v>
      </c>
      <c r="AG103" s="30">
        <f t="shared" si="57"/>
        <v>0</v>
      </c>
      <c r="AH103" s="32">
        <v>0</v>
      </c>
      <c r="AI103" s="32">
        <v>0</v>
      </c>
      <c r="AJ103" s="30">
        <f t="shared" si="58"/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/>
    </row>
    <row r="104" spans="1:55">
      <c r="A104" s="9" t="s">
        <v>18</v>
      </c>
      <c r="B104" s="10" t="s">
        <v>18</v>
      </c>
      <c r="C104" s="7"/>
      <c r="D104" s="32"/>
      <c r="E104" s="32"/>
      <c r="F104" s="32"/>
      <c r="G104" s="30">
        <f t="shared" si="54"/>
        <v>0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0">
        <f t="shared" si="55"/>
        <v>0</v>
      </c>
      <c r="AE104" s="30">
        <f t="shared" si="56"/>
        <v>0</v>
      </c>
      <c r="AF104" s="32"/>
      <c r="AG104" s="30">
        <f t="shared" si="57"/>
        <v>0</v>
      </c>
      <c r="AH104" s="32"/>
      <c r="AI104" s="32"/>
      <c r="AJ104" s="30">
        <f t="shared" si="58"/>
        <v>0</v>
      </c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</row>
    <row r="105" spans="1:55" ht="76.5">
      <c r="A105" s="11" t="s">
        <v>20</v>
      </c>
      <c r="B105" s="12" t="s">
        <v>104</v>
      </c>
      <c r="C105" s="4" t="s">
        <v>16</v>
      </c>
      <c r="D105" s="30">
        <v>0</v>
      </c>
      <c r="E105" s="30">
        <f t="shared" ref="E105:BB105" si="59">SUM(E106:E107)</f>
        <v>0</v>
      </c>
      <c r="F105" s="30">
        <f t="shared" si="59"/>
        <v>0</v>
      </c>
      <c r="G105" s="30">
        <f t="shared" si="54"/>
        <v>0</v>
      </c>
      <c r="H105" s="30">
        <f t="shared" si="59"/>
        <v>0</v>
      </c>
      <c r="I105" s="30">
        <f t="shared" si="59"/>
        <v>0</v>
      </c>
      <c r="J105" s="30">
        <f t="shared" si="59"/>
        <v>0</v>
      </c>
      <c r="K105" s="30">
        <f t="shared" si="59"/>
        <v>0</v>
      </c>
      <c r="L105" s="30">
        <f t="shared" si="59"/>
        <v>0</v>
      </c>
      <c r="M105" s="30">
        <f t="shared" si="59"/>
        <v>0</v>
      </c>
      <c r="N105" s="30">
        <f t="shared" si="59"/>
        <v>0</v>
      </c>
      <c r="O105" s="30">
        <f t="shared" si="59"/>
        <v>0</v>
      </c>
      <c r="P105" s="30">
        <f t="shared" si="59"/>
        <v>0</v>
      </c>
      <c r="Q105" s="30">
        <f t="shared" si="59"/>
        <v>0</v>
      </c>
      <c r="R105" s="30">
        <f t="shared" si="59"/>
        <v>0</v>
      </c>
      <c r="S105" s="30">
        <f t="shared" si="59"/>
        <v>0</v>
      </c>
      <c r="T105" s="30">
        <f t="shared" si="59"/>
        <v>0</v>
      </c>
      <c r="U105" s="30">
        <f t="shared" si="59"/>
        <v>0</v>
      </c>
      <c r="V105" s="30">
        <f t="shared" si="59"/>
        <v>0</v>
      </c>
      <c r="W105" s="30">
        <f t="shared" si="59"/>
        <v>0</v>
      </c>
      <c r="X105" s="30">
        <f t="shared" si="59"/>
        <v>0</v>
      </c>
      <c r="Y105" s="30">
        <f t="shared" si="59"/>
        <v>0</v>
      </c>
      <c r="Z105" s="30">
        <f t="shared" si="59"/>
        <v>0</v>
      </c>
      <c r="AA105" s="30">
        <f t="shared" si="59"/>
        <v>0</v>
      </c>
      <c r="AB105" s="30">
        <f t="shared" si="59"/>
        <v>0</v>
      </c>
      <c r="AC105" s="30">
        <f t="shared" si="59"/>
        <v>0</v>
      </c>
      <c r="AD105" s="30">
        <f t="shared" si="55"/>
        <v>0</v>
      </c>
      <c r="AE105" s="30">
        <f t="shared" si="56"/>
        <v>0</v>
      </c>
      <c r="AF105" s="30">
        <f t="shared" si="59"/>
        <v>0</v>
      </c>
      <c r="AG105" s="30">
        <f t="shared" si="57"/>
        <v>0</v>
      </c>
      <c r="AH105" s="30">
        <f t="shared" si="59"/>
        <v>0</v>
      </c>
      <c r="AI105" s="30">
        <f t="shared" si="59"/>
        <v>0</v>
      </c>
      <c r="AJ105" s="30">
        <f t="shared" si="58"/>
        <v>0</v>
      </c>
      <c r="AK105" s="30">
        <f t="shared" si="59"/>
        <v>0</v>
      </c>
      <c r="AL105" s="30">
        <f t="shared" si="59"/>
        <v>0</v>
      </c>
      <c r="AM105" s="30">
        <f t="shared" si="59"/>
        <v>0</v>
      </c>
      <c r="AN105" s="30">
        <f t="shared" si="59"/>
        <v>0</v>
      </c>
      <c r="AO105" s="30">
        <f t="shared" si="59"/>
        <v>0</v>
      </c>
      <c r="AP105" s="30">
        <f t="shared" si="59"/>
        <v>0</v>
      </c>
      <c r="AQ105" s="30">
        <f t="shared" si="59"/>
        <v>0</v>
      </c>
      <c r="AR105" s="30">
        <f t="shared" si="59"/>
        <v>0</v>
      </c>
      <c r="AS105" s="30">
        <f t="shared" si="59"/>
        <v>0</v>
      </c>
      <c r="AT105" s="30">
        <f t="shared" si="59"/>
        <v>0</v>
      </c>
      <c r="AU105" s="30">
        <f t="shared" si="59"/>
        <v>0</v>
      </c>
      <c r="AV105" s="30">
        <f t="shared" si="59"/>
        <v>0</v>
      </c>
      <c r="AW105" s="30">
        <f t="shared" si="59"/>
        <v>0</v>
      </c>
      <c r="AX105" s="30">
        <f t="shared" si="59"/>
        <v>0</v>
      </c>
      <c r="AY105" s="30">
        <f t="shared" si="59"/>
        <v>0</v>
      </c>
      <c r="AZ105" s="30">
        <f t="shared" si="59"/>
        <v>0</v>
      </c>
      <c r="BA105" s="30">
        <f t="shared" si="59"/>
        <v>0</v>
      </c>
      <c r="BB105" s="30">
        <f t="shared" si="59"/>
        <v>0</v>
      </c>
      <c r="BC105" s="30"/>
    </row>
    <row r="106" spans="1:55" ht="63.75">
      <c r="A106" s="9" t="s">
        <v>105</v>
      </c>
      <c r="B106" s="10" t="s">
        <v>106</v>
      </c>
      <c r="C106" s="7" t="s">
        <v>16</v>
      </c>
      <c r="D106" s="32">
        <v>0</v>
      </c>
      <c r="E106" s="32">
        <v>0</v>
      </c>
      <c r="F106" s="32">
        <v>0</v>
      </c>
      <c r="G106" s="30">
        <f t="shared" si="54"/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0">
        <f t="shared" si="55"/>
        <v>0</v>
      </c>
      <c r="AE106" s="30">
        <f t="shared" si="56"/>
        <v>0</v>
      </c>
      <c r="AF106" s="32">
        <v>0</v>
      </c>
      <c r="AG106" s="30">
        <f t="shared" si="57"/>
        <v>0</v>
      </c>
      <c r="AH106" s="32">
        <v>0</v>
      </c>
      <c r="AI106" s="32">
        <v>0</v>
      </c>
      <c r="AJ106" s="30">
        <f t="shared" si="58"/>
        <v>0</v>
      </c>
      <c r="AK106" s="32">
        <v>0</v>
      </c>
      <c r="AL106" s="32">
        <v>0</v>
      </c>
      <c r="AM106" s="32">
        <v>0</v>
      </c>
      <c r="AN106" s="32">
        <v>0</v>
      </c>
      <c r="AO106" s="32">
        <v>0</v>
      </c>
      <c r="AP106" s="32">
        <v>0</v>
      </c>
      <c r="AQ106" s="32">
        <v>0</v>
      </c>
      <c r="AR106" s="32">
        <v>0</v>
      </c>
      <c r="AS106" s="32">
        <v>0</v>
      </c>
      <c r="AT106" s="32">
        <v>0</v>
      </c>
      <c r="AU106" s="32">
        <v>0</v>
      </c>
      <c r="AV106" s="32">
        <v>0</v>
      </c>
      <c r="AW106" s="32">
        <v>0</v>
      </c>
      <c r="AX106" s="32">
        <v>0</v>
      </c>
      <c r="AY106" s="32">
        <v>0</v>
      </c>
      <c r="AZ106" s="32">
        <v>0</v>
      </c>
      <c r="BA106" s="32">
        <v>0</v>
      </c>
      <c r="BB106" s="32">
        <v>0</v>
      </c>
      <c r="BC106" s="32"/>
    </row>
    <row r="107" spans="1:55">
      <c r="A107" s="9" t="s">
        <v>18</v>
      </c>
      <c r="B107" s="13" t="s">
        <v>18</v>
      </c>
      <c r="C107" s="7"/>
      <c r="D107" s="32"/>
      <c r="E107" s="32"/>
      <c r="F107" s="32"/>
      <c r="G107" s="30">
        <f t="shared" si="54"/>
        <v>0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0">
        <f t="shared" si="55"/>
        <v>0</v>
      </c>
      <c r="AE107" s="30">
        <f t="shared" si="56"/>
        <v>0</v>
      </c>
      <c r="AF107" s="32"/>
      <c r="AG107" s="30">
        <f t="shared" si="57"/>
        <v>0</v>
      </c>
      <c r="AH107" s="32"/>
      <c r="AI107" s="32"/>
      <c r="AJ107" s="30">
        <f t="shared" si="58"/>
        <v>0</v>
      </c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</row>
    <row r="108" spans="1:55" ht="63.75">
      <c r="A108" s="9" t="s">
        <v>107</v>
      </c>
      <c r="B108" s="10" t="s">
        <v>108</v>
      </c>
      <c r="C108" s="7" t="s">
        <v>16</v>
      </c>
      <c r="D108" s="32">
        <v>0</v>
      </c>
      <c r="E108" s="32">
        <v>0</v>
      </c>
      <c r="F108" s="32">
        <v>0</v>
      </c>
      <c r="G108" s="30">
        <f t="shared" si="54"/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0">
        <f t="shared" si="55"/>
        <v>0</v>
      </c>
      <c r="AE108" s="30">
        <f t="shared" si="56"/>
        <v>0</v>
      </c>
      <c r="AF108" s="32">
        <v>0</v>
      </c>
      <c r="AG108" s="30">
        <f t="shared" si="57"/>
        <v>0</v>
      </c>
      <c r="AH108" s="32">
        <v>0</v>
      </c>
      <c r="AI108" s="32">
        <v>0</v>
      </c>
      <c r="AJ108" s="30">
        <f t="shared" si="58"/>
        <v>0</v>
      </c>
      <c r="AK108" s="32">
        <v>0</v>
      </c>
      <c r="AL108" s="32">
        <v>0</v>
      </c>
      <c r="AM108" s="32">
        <v>0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32">
        <v>0</v>
      </c>
      <c r="AW108" s="32">
        <v>0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/>
    </row>
    <row r="109" spans="1:55">
      <c r="A109" s="9" t="s">
        <v>18</v>
      </c>
      <c r="B109" s="13" t="s">
        <v>18</v>
      </c>
      <c r="C109" s="7"/>
      <c r="D109" s="32"/>
      <c r="E109" s="32"/>
      <c r="F109" s="32"/>
      <c r="G109" s="30">
        <f t="shared" si="54"/>
        <v>0</v>
      </c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0">
        <f t="shared" si="55"/>
        <v>0</v>
      </c>
      <c r="AE109" s="30">
        <f t="shared" si="56"/>
        <v>0</v>
      </c>
      <c r="AF109" s="32"/>
      <c r="AG109" s="30">
        <f t="shared" si="57"/>
        <v>0</v>
      </c>
      <c r="AH109" s="32"/>
      <c r="AI109" s="32"/>
      <c r="AJ109" s="30">
        <f t="shared" si="58"/>
        <v>0</v>
      </c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</row>
    <row r="110" spans="1:55" ht="38.25">
      <c r="A110" s="11" t="s">
        <v>21</v>
      </c>
      <c r="B110" s="12" t="s">
        <v>109</v>
      </c>
      <c r="C110" s="4" t="s">
        <v>16</v>
      </c>
      <c r="D110" s="30">
        <f>SUM(D111:D111)</f>
        <v>0</v>
      </c>
      <c r="E110" s="30">
        <f>SUM(E111:E111)</f>
        <v>0</v>
      </c>
      <c r="F110" s="30">
        <f>SUM(F111:F111)</f>
        <v>0</v>
      </c>
      <c r="G110" s="30">
        <f t="shared" si="54"/>
        <v>0</v>
      </c>
      <c r="H110" s="30">
        <f t="shared" ref="H110:AC110" si="60">SUM(H111:H111)</f>
        <v>0</v>
      </c>
      <c r="I110" s="30">
        <f t="shared" si="60"/>
        <v>0</v>
      </c>
      <c r="J110" s="30">
        <f t="shared" si="60"/>
        <v>0</v>
      </c>
      <c r="K110" s="30">
        <f t="shared" si="60"/>
        <v>0</v>
      </c>
      <c r="L110" s="30">
        <f t="shared" si="60"/>
        <v>0</v>
      </c>
      <c r="M110" s="30">
        <f t="shared" si="60"/>
        <v>0</v>
      </c>
      <c r="N110" s="30">
        <f t="shared" si="60"/>
        <v>0</v>
      </c>
      <c r="O110" s="30">
        <f t="shared" si="60"/>
        <v>0</v>
      </c>
      <c r="P110" s="30">
        <f t="shared" si="60"/>
        <v>0</v>
      </c>
      <c r="Q110" s="30">
        <f t="shared" si="60"/>
        <v>0</v>
      </c>
      <c r="R110" s="30">
        <f t="shared" si="60"/>
        <v>0</v>
      </c>
      <c r="S110" s="30">
        <f t="shared" si="60"/>
        <v>0</v>
      </c>
      <c r="T110" s="30">
        <f t="shared" si="60"/>
        <v>0</v>
      </c>
      <c r="U110" s="30">
        <f t="shared" si="60"/>
        <v>0</v>
      </c>
      <c r="V110" s="30">
        <f t="shared" si="60"/>
        <v>0</v>
      </c>
      <c r="W110" s="30">
        <f t="shared" si="60"/>
        <v>0</v>
      </c>
      <c r="X110" s="30">
        <f t="shared" si="60"/>
        <v>0</v>
      </c>
      <c r="Y110" s="30">
        <f t="shared" si="60"/>
        <v>0</v>
      </c>
      <c r="Z110" s="30">
        <f t="shared" si="60"/>
        <v>0</v>
      </c>
      <c r="AA110" s="30">
        <f t="shared" si="60"/>
        <v>0</v>
      </c>
      <c r="AB110" s="30">
        <f t="shared" si="60"/>
        <v>0</v>
      </c>
      <c r="AC110" s="30">
        <f t="shared" si="60"/>
        <v>0</v>
      </c>
      <c r="AD110" s="30">
        <f t="shared" si="55"/>
        <v>0</v>
      </c>
      <c r="AE110" s="30">
        <f t="shared" si="56"/>
        <v>0</v>
      </c>
      <c r="AF110" s="30">
        <f>SUM(AF111:AF111)</f>
        <v>0</v>
      </c>
      <c r="AG110" s="30">
        <f t="shared" si="57"/>
        <v>0</v>
      </c>
      <c r="AH110" s="30">
        <f>SUM(AH111:AH111)</f>
        <v>0</v>
      </c>
      <c r="AI110" s="30">
        <f>SUM(AI111:AI111)</f>
        <v>0</v>
      </c>
      <c r="AJ110" s="30">
        <f t="shared" si="58"/>
        <v>0</v>
      </c>
      <c r="AK110" s="30">
        <f t="shared" ref="AK110:BB110" si="61">SUM(AK111:AK111)</f>
        <v>0</v>
      </c>
      <c r="AL110" s="30">
        <f t="shared" si="61"/>
        <v>0</v>
      </c>
      <c r="AM110" s="30">
        <f t="shared" si="61"/>
        <v>0</v>
      </c>
      <c r="AN110" s="30">
        <f t="shared" si="61"/>
        <v>0</v>
      </c>
      <c r="AO110" s="30">
        <f t="shared" si="61"/>
        <v>0</v>
      </c>
      <c r="AP110" s="30">
        <f t="shared" si="61"/>
        <v>0</v>
      </c>
      <c r="AQ110" s="30">
        <f t="shared" si="61"/>
        <v>0</v>
      </c>
      <c r="AR110" s="30">
        <f t="shared" si="61"/>
        <v>0</v>
      </c>
      <c r="AS110" s="30">
        <f t="shared" si="61"/>
        <v>0</v>
      </c>
      <c r="AT110" s="30">
        <f t="shared" si="61"/>
        <v>0</v>
      </c>
      <c r="AU110" s="30">
        <f t="shared" si="61"/>
        <v>0</v>
      </c>
      <c r="AV110" s="30">
        <f t="shared" si="61"/>
        <v>0</v>
      </c>
      <c r="AW110" s="30">
        <f t="shared" si="61"/>
        <v>0</v>
      </c>
      <c r="AX110" s="30">
        <f t="shared" si="61"/>
        <v>0</v>
      </c>
      <c r="AY110" s="30">
        <f t="shared" si="61"/>
        <v>0</v>
      </c>
      <c r="AZ110" s="30">
        <f t="shared" si="61"/>
        <v>0</v>
      </c>
      <c r="BA110" s="30">
        <f t="shared" si="61"/>
        <v>0</v>
      </c>
      <c r="BB110" s="30">
        <f t="shared" si="61"/>
        <v>0</v>
      </c>
      <c r="BC110" s="30"/>
    </row>
    <row r="111" spans="1:55">
      <c r="A111" s="9" t="s">
        <v>18</v>
      </c>
      <c r="B111" s="13" t="s">
        <v>18</v>
      </c>
      <c r="C111" s="14"/>
      <c r="D111" s="33"/>
      <c r="E111" s="33"/>
      <c r="F111" s="33"/>
      <c r="G111" s="30">
        <f t="shared" si="54"/>
        <v>0</v>
      </c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0">
        <f t="shared" si="55"/>
        <v>0</v>
      </c>
      <c r="AE111" s="30">
        <f t="shared" si="56"/>
        <v>0</v>
      </c>
      <c r="AF111" s="33"/>
      <c r="AG111" s="30">
        <f t="shared" si="57"/>
        <v>0</v>
      </c>
      <c r="AH111" s="33"/>
      <c r="AI111" s="33"/>
      <c r="AJ111" s="30">
        <f t="shared" si="58"/>
        <v>0</v>
      </c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</row>
    <row r="112" spans="1:55" ht="51.75">
      <c r="A112" s="11" t="s">
        <v>22</v>
      </c>
      <c r="B112" s="15" t="s">
        <v>110</v>
      </c>
      <c r="C112" s="4" t="s">
        <v>16</v>
      </c>
      <c r="D112" s="30">
        <v>0</v>
      </c>
      <c r="E112" s="30">
        <v>0</v>
      </c>
      <c r="F112" s="30">
        <v>0</v>
      </c>
      <c r="G112" s="30">
        <f t="shared" si="54"/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f t="shared" si="55"/>
        <v>0</v>
      </c>
      <c r="AE112" s="30">
        <f t="shared" si="56"/>
        <v>0</v>
      </c>
      <c r="AF112" s="30">
        <v>0</v>
      </c>
      <c r="AG112" s="30">
        <f t="shared" si="57"/>
        <v>0</v>
      </c>
      <c r="AH112" s="30">
        <v>0</v>
      </c>
      <c r="AI112" s="30">
        <v>0</v>
      </c>
      <c r="AJ112" s="30">
        <f t="shared" si="58"/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/>
    </row>
    <row r="113" spans="1:55">
      <c r="A113" s="9" t="s">
        <v>18</v>
      </c>
      <c r="B113" s="13" t="s">
        <v>18</v>
      </c>
      <c r="C113" s="14"/>
      <c r="D113" s="33"/>
      <c r="E113" s="33"/>
      <c r="F113" s="33"/>
      <c r="G113" s="30">
        <f t="shared" si="54"/>
        <v>0</v>
      </c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0">
        <f t="shared" si="55"/>
        <v>0</v>
      </c>
      <c r="AE113" s="30">
        <f t="shared" si="56"/>
        <v>0</v>
      </c>
      <c r="AF113" s="33"/>
      <c r="AG113" s="30">
        <f t="shared" si="57"/>
        <v>0</v>
      </c>
      <c r="AH113" s="33"/>
      <c r="AI113" s="33"/>
      <c r="AJ113" s="30">
        <f t="shared" si="58"/>
        <v>0</v>
      </c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</row>
    <row r="114" spans="1:55" ht="25.5">
      <c r="A114" s="11" t="s">
        <v>111</v>
      </c>
      <c r="B114" s="12" t="s">
        <v>112</v>
      </c>
      <c r="C114" s="4" t="s">
        <v>16</v>
      </c>
      <c r="D114" s="30">
        <f>SUM(D115:D115)</f>
        <v>0</v>
      </c>
      <c r="E114" s="30">
        <f>SUM(E115:E115)</f>
        <v>0</v>
      </c>
      <c r="F114" s="30">
        <f>SUM(F115:F115)</f>
        <v>0</v>
      </c>
      <c r="G114" s="30">
        <f t="shared" si="54"/>
        <v>0</v>
      </c>
      <c r="H114" s="30">
        <f t="shared" ref="H114:AC114" si="62">SUM(H115:H115)</f>
        <v>0</v>
      </c>
      <c r="I114" s="30">
        <f t="shared" si="62"/>
        <v>0</v>
      </c>
      <c r="J114" s="30">
        <f t="shared" si="62"/>
        <v>0</v>
      </c>
      <c r="K114" s="30">
        <f t="shared" si="62"/>
        <v>0</v>
      </c>
      <c r="L114" s="30">
        <f t="shared" si="62"/>
        <v>0</v>
      </c>
      <c r="M114" s="30">
        <f t="shared" si="62"/>
        <v>0</v>
      </c>
      <c r="N114" s="30">
        <f t="shared" si="62"/>
        <v>0</v>
      </c>
      <c r="O114" s="30">
        <f t="shared" si="62"/>
        <v>0</v>
      </c>
      <c r="P114" s="30">
        <f t="shared" si="62"/>
        <v>0</v>
      </c>
      <c r="Q114" s="30">
        <f t="shared" si="62"/>
        <v>0</v>
      </c>
      <c r="R114" s="30">
        <f t="shared" si="62"/>
        <v>0</v>
      </c>
      <c r="S114" s="30">
        <f t="shared" si="62"/>
        <v>0</v>
      </c>
      <c r="T114" s="30">
        <f t="shared" si="62"/>
        <v>0</v>
      </c>
      <c r="U114" s="30">
        <f t="shared" si="62"/>
        <v>0</v>
      </c>
      <c r="V114" s="30">
        <f t="shared" si="62"/>
        <v>0</v>
      </c>
      <c r="W114" s="30">
        <f t="shared" si="62"/>
        <v>0</v>
      </c>
      <c r="X114" s="30">
        <f t="shared" si="62"/>
        <v>0</v>
      </c>
      <c r="Y114" s="30">
        <f t="shared" si="62"/>
        <v>0</v>
      </c>
      <c r="Z114" s="30">
        <f t="shared" si="62"/>
        <v>0</v>
      </c>
      <c r="AA114" s="30">
        <f t="shared" si="62"/>
        <v>0</v>
      </c>
      <c r="AB114" s="30">
        <f t="shared" si="62"/>
        <v>0</v>
      </c>
      <c r="AC114" s="30">
        <f t="shared" si="62"/>
        <v>0</v>
      </c>
      <c r="AD114" s="30">
        <f t="shared" si="55"/>
        <v>0</v>
      </c>
      <c r="AE114" s="30">
        <f t="shared" si="56"/>
        <v>0</v>
      </c>
      <c r="AF114" s="30">
        <f>SUM(AF115:AF115)</f>
        <v>0</v>
      </c>
      <c r="AG114" s="30">
        <f t="shared" si="57"/>
        <v>0</v>
      </c>
      <c r="AH114" s="30">
        <f>SUM(AH115:AH115)</f>
        <v>0</v>
      </c>
      <c r="AI114" s="30">
        <f>SUM(AI115:AI115)</f>
        <v>0</v>
      </c>
      <c r="AJ114" s="30">
        <f t="shared" si="58"/>
        <v>0</v>
      </c>
      <c r="AK114" s="30">
        <f t="shared" ref="AK114:BB114" si="63">SUM(AK115:AK115)</f>
        <v>0</v>
      </c>
      <c r="AL114" s="30">
        <f t="shared" si="63"/>
        <v>0</v>
      </c>
      <c r="AM114" s="30">
        <f t="shared" si="63"/>
        <v>0</v>
      </c>
      <c r="AN114" s="30">
        <f t="shared" si="63"/>
        <v>0</v>
      </c>
      <c r="AO114" s="30">
        <f t="shared" si="63"/>
        <v>0</v>
      </c>
      <c r="AP114" s="30">
        <f t="shared" si="63"/>
        <v>0</v>
      </c>
      <c r="AQ114" s="30">
        <f t="shared" si="63"/>
        <v>0</v>
      </c>
      <c r="AR114" s="30">
        <f t="shared" si="63"/>
        <v>0</v>
      </c>
      <c r="AS114" s="30">
        <f t="shared" si="63"/>
        <v>0</v>
      </c>
      <c r="AT114" s="30">
        <f t="shared" si="63"/>
        <v>0</v>
      </c>
      <c r="AU114" s="30">
        <f t="shared" si="63"/>
        <v>0</v>
      </c>
      <c r="AV114" s="30">
        <f t="shared" si="63"/>
        <v>0</v>
      </c>
      <c r="AW114" s="30">
        <f t="shared" si="63"/>
        <v>0</v>
      </c>
      <c r="AX114" s="30">
        <f t="shared" si="63"/>
        <v>0</v>
      </c>
      <c r="AY114" s="30">
        <f t="shared" si="63"/>
        <v>0</v>
      </c>
      <c r="AZ114" s="30">
        <f t="shared" si="63"/>
        <v>0</v>
      </c>
      <c r="BA114" s="30">
        <f t="shared" si="63"/>
        <v>0</v>
      </c>
      <c r="BB114" s="30">
        <f t="shared" si="63"/>
        <v>0</v>
      </c>
      <c r="BC114" s="30"/>
    </row>
    <row r="115" spans="1:55">
      <c r="A115" s="9" t="s">
        <v>18</v>
      </c>
      <c r="B115" s="13" t="s">
        <v>18</v>
      </c>
      <c r="C115" s="14"/>
      <c r="D115" s="33"/>
      <c r="E115" s="33"/>
      <c r="F115" s="33"/>
      <c r="G115" s="30">
        <f t="shared" si="54"/>
        <v>0</v>
      </c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0">
        <f t="shared" si="55"/>
        <v>0</v>
      </c>
      <c r="AE115" s="30">
        <f t="shared" si="56"/>
        <v>0</v>
      </c>
      <c r="AF115" s="33"/>
      <c r="AG115" s="30">
        <f t="shared" si="57"/>
        <v>0</v>
      </c>
      <c r="AH115" s="33"/>
      <c r="AI115" s="33"/>
      <c r="AJ115" s="30">
        <f t="shared" si="58"/>
        <v>0</v>
      </c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</row>
  </sheetData>
  <mergeCells count="24">
    <mergeCell ref="AD15:BC15"/>
    <mergeCell ref="AE16:BC16"/>
    <mergeCell ref="D17:D18"/>
    <mergeCell ref="AD17:AD18"/>
    <mergeCell ref="AE17:AI17"/>
    <mergeCell ref="AJ17:AN17"/>
    <mergeCell ref="AO17:AS17"/>
    <mergeCell ref="AT17:AX17"/>
    <mergeCell ref="AY17:BC17"/>
    <mergeCell ref="E16:AC16"/>
    <mergeCell ref="E17:I17"/>
    <mergeCell ref="J17:N17"/>
    <mergeCell ref="O17:S17"/>
    <mergeCell ref="T17:X17"/>
    <mergeCell ref="Y17:AC17"/>
    <mergeCell ref="A4:AC4"/>
    <mergeCell ref="A5:AC5"/>
    <mergeCell ref="A7:AC7"/>
    <mergeCell ref="A10:AC10"/>
    <mergeCell ref="A15:A18"/>
    <mergeCell ref="B15:B18"/>
    <mergeCell ref="D15:AC15"/>
    <mergeCell ref="A12:AC12"/>
    <mergeCell ref="C15:C18"/>
  </mergeCells>
  <conditionalFormatting sqref="D20:BC115">
    <cfRule type="cellIs" dxfId="0" priority="17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Width="2" fitToHeight="0" orientation="landscape" r:id="rId1"/>
  <colBreaks count="1" manualBreakCount="1">
    <brk id="29" max="1048575" man="1"/>
  </colBreaks>
  <ignoredErrors>
    <ignoredError sqref="J19:AC19 AJ19:BC19 A70:A83 A85:A116 A30:A60" twoDigitTextYear="1"/>
    <ignoredError sqref="AF33 D33:F33 E110:F110 E105:F105 AF110 AF105 BD83 AK33:BB33 AK110:BC110 AK105:BB105 AH33:AI33 AH110:AI110 AH105:AI105 H33:AC33 H110:AC110 H105:AC10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№17</dc:title>
  <dc:creator/>
  <cp:keywords>Отчет ИП 2019 I квартал</cp:keywords>
  <cp:lastModifiedBy/>
  <dcterms:created xsi:type="dcterms:W3CDTF">2015-06-05T18:19:34Z</dcterms:created>
  <dcterms:modified xsi:type="dcterms:W3CDTF">2019-06-10T12:21:28Z</dcterms:modified>
  <cp:contentStatus>готова</cp:contentStatus>
</cp:coreProperties>
</file>